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09B59100-9C11-4D7F-8500-822E5216B54F}" xr6:coauthVersionLast="36" xr6:coauthVersionMax="47" xr10:uidLastSave="{00000000-0000-0000-0000-000000000000}"/>
  <bookViews>
    <workbookView xWindow="0" yWindow="0" windowWidth="28800" windowHeight="10725"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PEDAGOGIQUE'!$A$2:$J$31</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4" i="13" l="1"/>
  <c r="K54" i="13"/>
  <c r="L33" i="13"/>
  <c r="L32" i="13"/>
  <c r="K33" i="13"/>
  <c r="K32" i="13"/>
  <c r="L38" i="13"/>
  <c r="K38" i="13"/>
  <c r="L37" i="13"/>
  <c r="K37" i="13"/>
  <c r="L36" i="13"/>
  <c r="K36" i="13"/>
  <c r="L35" i="13"/>
  <c r="K35" i="13"/>
  <c r="L31" i="13"/>
  <c r="K31" i="13"/>
  <c r="H29" i="18" l="1"/>
  <c r="F38" i="18" l="1"/>
  <c r="F39" i="18"/>
  <c r="F36" i="18"/>
  <c r="G38" i="18" l="1"/>
  <c r="G39" i="18"/>
  <c r="F37" i="18" l="1"/>
  <c r="K109" i="13" l="1"/>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5" i="13"/>
  <c r="K53" i="13"/>
  <c r="K46" i="13"/>
  <c r="K45" i="13"/>
  <c r="K44" i="13"/>
  <c r="K43" i="13"/>
  <c r="K42" i="13"/>
  <c r="K41" i="13"/>
  <c r="K40" i="13"/>
  <c r="K39" i="13"/>
  <c r="K25" i="13"/>
  <c r="K24" i="13"/>
  <c r="K23" i="13"/>
  <c r="K22" i="13"/>
  <c r="K21" i="13"/>
  <c r="K20" i="13"/>
  <c r="K19" i="13"/>
  <c r="K18" i="13"/>
  <c r="K16" i="13"/>
  <c r="K15" i="13"/>
  <c r="K14" i="13"/>
  <c r="K13" i="13"/>
  <c r="K12" i="13"/>
  <c r="K11" i="13"/>
  <c r="K10" i="13"/>
  <c r="K8" i="13"/>
  <c r="K7" i="13"/>
  <c r="K6" i="13"/>
  <c r="K5" i="13"/>
  <c r="G37" i="18"/>
  <c r="H21" i="18"/>
  <c r="H20" i="18"/>
  <c r="C38" i="18" l="1"/>
  <c r="E16" i="18"/>
  <c r="F110" i="13"/>
  <c r="G110" i="13"/>
  <c r="D19" i="18" s="1"/>
  <c r="H110" i="13"/>
  <c r="I110" i="13"/>
  <c r="E19" i="18" s="1"/>
  <c r="J110" i="13"/>
  <c r="K110" i="13"/>
  <c r="L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F74" i="13"/>
  <c r="G74" i="13"/>
  <c r="D18" i="18" s="1"/>
  <c r="H74" i="13"/>
  <c r="I74" i="13"/>
  <c r="E18" i="18" s="1"/>
  <c r="J74" i="13"/>
  <c r="K74" i="13"/>
  <c r="L73" i="13"/>
  <c r="L72" i="13"/>
  <c r="L71" i="13"/>
  <c r="L70" i="13"/>
  <c r="L69" i="13"/>
  <c r="L68" i="13"/>
  <c r="L67" i="13"/>
  <c r="L66" i="13"/>
  <c r="L65" i="13"/>
  <c r="L64" i="13"/>
  <c r="L63" i="13"/>
  <c r="L62" i="13"/>
  <c r="L61" i="13"/>
  <c r="L60" i="13"/>
  <c r="L59" i="13"/>
  <c r="L58" i="13"/>
  <c r="L57" i="13"/>
  <c r="L55" i="13"/>
  <c r="L53" i="13"/>
  <c r="F47" i="13"/>
  <c r="G47" i="13"/>
  <c r="D17" i="18" s="1"/>
  <c r="H47" i="13"/>
  <c r="I47" i="13"/>
  <c r="E17" i="18" s="1"/>
  <c r="J47" i="13"/>
  <c r="K47" i="13"/>
  <c r="L46" i="13"/>
  <c r="L45" i="13"/>
  <c r="L44" i="13"/>
  <c r="L43" i="13"/>
  <c r="L42" i="13"/>
  <c r="L41" i="13"/>
  <c r="L40" i="13"/>
  <c r="L39" i="13"/>
  <c r="L25" i="13"/>
  <c r="L24" i="13"/>
  <c r="L23" i="13"/>
  <c r="L22" i="13"/>
  <c r="L21" i="13"/>
  <c r="L20" i="13"/>
  <c r="L19" i="13"/>
  <c r="L18" i="13"/>
  <c r="L16" i="13"/>
  <c r="L15" i="13"/>
  <c r="L14" i="13"/>
  <c r="L13" i="13"/>
  <c r="L12" i="13"/>
  <c r="L11" i="13"/>
  <c r="L10" i="13"/>
  <c r="L8" i="13"/>
  <c r="L7" i="13"/>
  <c r="L6" i="13"/>
  <c r="L5" i="13"/>
  <c r="G26" i="13"/>
  <c r="I26" i="13"/>
  <c r="F40" i="18"/>
  <c r="F43" i="18" s="1"/>
  <c r="H39" i="18"/>
  <c r="H37" i="18"/>
  <c r="G36" i="18"/>
  <c r="H36" i="18" s="1"/>
  <c r="L74" i="13" l="1"/>
  <c r="G18" i="18" s="1"/>
  <c r="H18" i="18" s="1"/>
  <c r="L110" i="13"/>
  <c r="G19" i="18" s="1"/>
  <c r="H19" i="18" s="1"/>
  <c r="H112" i="13"/>
  <c r="G112" i="13"/>
  <c r="I112" i="13"/>
  <c r="D16" i="18"/>
  <c r="D15" i="18" s="1"/>
  <c r="J112" i="13"/>
  <c r="F112" i="13"/>
  <c r="L47" i="13"/>
  <c r="G17" i="18" s="1"/>
  <c r="H17" i="18" s="1"/>
  <c r="K26" i="13"/>
  <c r="K112" i="13" s="1"/>
  <c r="E15" i="18"/>
  <c r="L26" i="13"/>
  <c r="G16" i="18" l="1"/>
  <c r="G15" i="18" s="1"/>
  <c r="L112" i="13"/>
  <c r="H16" i="18" l="1"/>
  <c r="H15" i="18"/>
  <c r="H38" i="18"/>
  <c r="C41" i="18" s="1"/>
  <c r="C42" i="18" s="1"/>
  <c r="C36" i="18" l="1"/>
  <c r="H40" i="18"/>
  <c r="H41" i="18" s="1"/>
  <c r="C70" i="4"/>
  <c r="C49" i="18" s="1"/>
  <c r="E47" i="13" l="1"/>
  <c r="C17" i="18" s="1"/>
  <c r="F17" i="18" s="1"/>
  <c r="E74" i="13"/>
  <c r="C18" i="18" s="1"/>
  <c r="F18" i="18" s="1"/>
  <c r="E110" i="13"/>
  <c r="C19" i="18" s="1"/>
  <c r="F19" i="18" s="1"/>
  <c r="E26" i="13"/>
  <c r="C16" i="18" s="1"/>
  <c r="E112"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<sst xmlns="http://schemas.openxmlformats.org/spreadsheetml/2006/main" count="676" uniqueCount="467">
  <si>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</si>
  <si>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</si>
  <si>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</si>
  <si>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</si>
  <si>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</si>
  <si>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</si>
  <si>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</si>
  <si>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</si>
  <si>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</si>
  <si>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</si>
  <si>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</si>
  <si>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</si>
  <si>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</si>
  <si>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</si>
  <si>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</si>
  <si>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</si>
  <si>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</si>
  <si>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</si>
  <si>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</si>
  <si>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</si>
  <si>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</si>
  <si>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</si>
  <si>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</si>
  <si>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</si>
  <si>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</si>
  <si>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</si>
  <si>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</si>
  <si>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</si>
  <si>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</si>
  <si>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</si>
  <si>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</si>
  <si>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</si>
  <si>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</si>
  <si>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</si>
  <si>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</si>
  <si>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</si>
  <si>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</si>
  <si>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</si>
  <si>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</si>
  <si>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</si>
  <si>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</si>
  <si>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</si>
  <si>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</si>
  <si>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</si>
  <si>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</si>
  <si>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</si>
  <si>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</si>
  <si>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</si>
  <si>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</si>
  <si>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</si>
  <si>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</si>
  <si>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</si>
  <si>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</si>
  <si>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</si>
  <si>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</si>
  <si>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</si>
  <si>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</si>
  <si>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</si>
  <si>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</si>
  <si>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</si>
  <si>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</si>
  <si>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</si>
  <si>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</si>
  <si>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</si>
  <si>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</si>
  <si>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</si>
  <si>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</si>
  <si>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</si>
  <si>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</si>
  <si>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</si>
  <si>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</si>
  <si>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</si>
  <si>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</si>
  <si>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</si>
  <si>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</si>
  <si>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</si>
  <si>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</si>
  <si>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</si>
  <si>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</si>
  <si>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</si>
  <si>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</si>
  <si>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</si>
  <si>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</si>
  <si>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</si>
  <si>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</si>
  <si>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</si>
  <si>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</si>
  <si>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</si>
  <si>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</si>
  <si>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</si>
  <si>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</si>
  <si>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</si>
  <si>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</si>
  <si>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</si>
  <si>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</si>
  <si>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</si>
  <si>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</si>
  <si>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</si>
  <si>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</si>
  <si>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</si>
  <si>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</si>
  <si>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</si>
  <si>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</si>
  <si>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</si>
  <si>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</si>
  <si>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</si>
  <si>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</si>
  <si>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</si>
  <si>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</si>
  <si>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</si>
  <si>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</si>
  <si>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</si>
  <si>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</si>
  <si>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</si>
  <si>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</si>
  <si>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</si>
  <si>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</si>
  <si>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</si>
  <si>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</si>
  <si>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</si>
  <si>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</si>
  <si>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</si>
  <si>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</si>
  <si>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</si>
  <si>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</si>
  <si>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</si>
  <si>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</si>
  <si>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</si>
  <si>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</si>
  <si>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</si>
  <si>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</si>
  <si>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</si>
  <si>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</si>
  <si>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</si>
  <si>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</si>
  <si>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</si>
  <si>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</si>
  <si>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</si>
  <si>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</si>
  <si>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</si>
  <si>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</si>
  <si>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</si>
  <si>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</si>
  <si>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</si>
  <si>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</si>
  <si>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</si>
  <si>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</si>
  <si>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</si>
  <si>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</si>
  <si>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</si>
  <si>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</si>
  <si>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</si>
  <si>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</si>
  <si>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</si>
  <si>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</si>
  <si>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</si>
  <si>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</si>
  <si>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</si>
  <si>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</si>
  <si>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</si>
  <si>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</si>
  <si>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</si>
  <si>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</si>
  <si>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</si>
  <si>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</si>
  <si>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</si>
  <si>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</si>
  <si>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</si>
  <si>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</si>
  <si>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</si>
  <si>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</si>
  <si>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</si>
  <si>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</si>
  <si>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</si>
  <si>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</si>
  <si>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</si>
  <si>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</si>
  <si>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</si>
  <si>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</si>
  <si>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</si>
  <si>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</si>
  <si>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</si>
  <si>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</si>
  <si>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</si>
  <si>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</si>
  <si>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</si>
  <si>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</si>
  <si>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</si>
  <si>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</si>
  <si>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</si>
  <si>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</si>
  <si>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</si>
  <si>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</si>
  <si>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</si>
  <si>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</si>
  <si>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</si>
  <si>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</si>
  <si>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</si>
  <si>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</si>
  <si>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</si>
  <si>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</si>
  <si>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</si>
  <si>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</si>
  <si>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</si>
  <si>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</si>
  <si>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</si>
  <si>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</si>
  <si>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</si>
  <si>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</si>
  <si>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</si>
  <si>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</si>
  <si>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</si>
  <si>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</si>
  <si>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</si>
  <si>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</si>
  <si>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</si>
  <si>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</si>
  <si>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</si>
  <si>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</si>
  <si>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</si>
  <si>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</si>
  <si>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</si>
  <si>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</si>
  <si>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</si>
  <si>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</si>
  <si>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</si>
  <si>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</si>
  <si>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</si>
  <si>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</si>
  <si>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</si>
  <si>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</si>
  <si>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</si>
  <si>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</si>
  <si>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</si>
  <si>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</si>
  <si>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</si>
  <si>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</si>
  <si>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</si>
  <si>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</si>
  <si>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</si>
  <si>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</si>
  <si>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</si>
  <si>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</si>
  <si>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</si>
  <si>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</si>
  <si>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</si>
  <si>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</si>
  <si>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</si>
  <si>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</si>
  <si>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</si>
  <si>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</si>
  <si>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</si>
  <si>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</si>
  <si>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</si>
  <si>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</si>
  <si>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</si>
  <si>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</si>
  <si>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</si>
  <si>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</si>
  <si>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</si>
  <si>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</si>
  <si>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</si>
  <si>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</si>
  <si>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</si>
  <si>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</si>
  <si>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</si>
  <si>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</si>
  <si>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</si>
  <si>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</si>
  <si>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</si>
  <si>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</si>
  <si>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</si>
  <si>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</si>
  <si>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</si>
  <si>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</si>
  <si>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</si>
  <si>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</si>
  <si>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</si>
  <si>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</si>
  <si>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</si>
  <si>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</si>
  <si>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</si>
  <si>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</si>
  <si>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</si>
  <si>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</si>
  <si>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</si>
  <si>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</si>
  <si>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</si>
  <si>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</si>
  <si>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</si>
  <si>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</si>
  <si>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</si>
  <si>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</si>
  <si>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</si>
  <si>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</si>
  <si>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</si>
  <si>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</si>
  <si>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</si>
  <si>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</si>
  <si>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</si>
  <si>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</si>
  <si>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</si>
  <si>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</si>
  <si>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</si>
  <si>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</si>
  <si>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</si>
  <si>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</si>
  <si>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</si>
  <si>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</si>
  <si>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</si>
  <si>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</si>
  <si>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</si>
  <si>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</si>
  <si>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</si>
  <si>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</si>
  <si>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</si>
  <si>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</si>
  <si>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</si>
  <si>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</si>
  <si>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</si>
  <si>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</si>
  <si>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</si>
  <si>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</si>
  <si>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</si>
  <si>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</si>
  <si>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</si>
  <si>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</si>
  <si>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</si>
  <si>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</si>
  <si>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</si>
  <si>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</si>
  <si>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</si>
  <si>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</si>
  <si>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</si>
  <si>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</si>
  <si>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</si>
  <si>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</si>
  <si>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</si>
  <si>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</si>
  <si>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</si>
  <si>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</si>
  <si>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</si>
  <si>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</si>
  <si>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</si>
  <si>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</si>
  <si>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MAYRHOFER ULRIKE </t>
  </si>
  <si>
    <t xml:space="preserve">MILLIOT ERIC </t>
  </si>
  <si>
    <t>GOUEDO YANN</t>
  </si>
  <si>
    <t>E/C</t>
  </si>
  <si>
    <t>DEVILLE AUDE</t>
  </si>
  <si>
    <t>MEYER VAN ARDEN LARS</t>
  </si>
  <si>
    <t>SHAHROUR  MOHAMAD HASSAN</t>
  </si>
  <si>
    <t>JAUSSAUD JACQUES</t>
  </si>
  <si>
    <t>VALAX MARC</t>
  </si>
  <si>
    <t>SCHANG JEROME</t>
  </si>
  <si>
    <t>AMANN BRUNO</t>
  </si>
  <si>
    <t>AUSSILHOU CATHERINE</t>
  </si>
  <si>
    <t>HURON DAVID</t>
  </si>
  <si>
    <t>CAUVIN ERIC</t>
  </si>
  <si>
    <t>DOMINGUEZ NOEMIE</t>
  </si>
  <si>
    <t>BARLATIER PIERRE-JEAN</t>
  </si>
  <si>
    <t>Ulrike.MAYRHOFER@univ-cotedazur.fr</t>
  </si>
  <si>
    <t>emilliot@poitiers.iae-france.fr</t>
  </si>
  <si>
    <t>yann_gouedo@yahoo.fr</t>
  </si>
  <si>
    <t>Aude.DEVILLE@univ-cotedazur.fr</t>
  </si>
  <si>
    <t>lars.meyer-waarden@tsm-education.fr</t>
  </si>
  <si>
    <t>Mohamad-Hassan.SHAHROUR@univ-cotedazur.fr</t>
  </si>
  <si>
    <t>jacques.jaussaud@univ-pau.fr</t>
  </si>
  <si>
    <t>marc.valax@univ-cotedazur.fr</t>
  </si>
  <si>
    <t>mail@bruno-amann.fr</t>
  </si>
  <si>
    <t>Catherine.AUSSILHOU@univ-cotedazur.fr</t>
  </si>
  <si>
    <t>David.HURON@univ-cotedazur.fr</t>
  </si>
  <si>
    <t>Eric.CAUVIN@univ-cotedazur.fr</t>
  </si>
  <si>
    <t>noemie.dominguez@univ-lyon3.fr</t>
  </si>
  <si>
    <t>pierre-jean.barlatier@edhec.edu</t>
  </si>
  <si>
    <t>Informaticien</t>
  </si>
  <si>
    <t>jschang.mba@gmail.com</t>
  </si>
  <si>
    <t>Research Design</t>
  </si>
  <si>
    <t>Research methodology</t>
  </si>
  <si>
    <t xml:space="preserve">Quantitative Methods </t>
  </si>
  <si>
    <t xml:space="preserve">Qualitative methods </t>
  </si>
  <si>
    <t>Marketing</t>
  </si>
  <si>
    <t>Accounting and Corporate Finance</t>
  </si>
  <si>
    <t xml:space="preserve">Strategy </t>
  </si>
  <si>
    <t>Organisational Control</t>
  </si>
  <si>
    <t>Human Resources &amp; knowledge management</t>
  </si>
  <si>
    <t>Innovation 1 &amp; knowledge management</t>
  </si>
  <si>
    <t xml:space="preserve">International Management </t>
  </si>
  <si>
    <t>Research workshop I</t>
  </si>
  <si>
    <t>Research workshop II</t>
  </si>
  <si>
    <t>Research workshop III</t>
  </si>
  <si>
    <t>Empirical Studies I</t>
  </si>
  <si>
    <t>Research workshop IV</t>
  </si>
  <si>
    <t>Research workshop V</t>
  </si>
  <si>
    <t>Research workshop VI</t>
  </si>
  <si>
    <t>Empirical Studies II</t>
  </si>
  <si>
    <t>From thesis to article</t>
  </si>
  <si>
    <t>Research workshop VII</t>
  </si>
  <si>
    <t>Research workshop VIII</t>
  </si>
  <si>
    <t>Research workshop IX</t>
  </si>
  <si>
    <t xml:space="preserve">Written dissertation </t>
  </si>
  <si>
    <t xml:space="preserve">Oral defense </t>
  </si>
  <si>
    <t>DBA</t>
  </si>
  <si>
    <t xml:space="preserve">DBA </t>
  </si>
  <si>
    <t>public</t>
  </si>
  <si>
    <t>privé</t>
  </si>
  <si>
    <t>Privé</t>
  </si>
  <si>
    <t>à distance</t>
  </si>
  <si>
    <t>IPAG Paris</t>
  </si>
  <si>
    <t>Iae Bordeaux</t>
  </si>
  <si>
    <t>présentiel</t>
  </si>
  <si>
    <t>Iae Lyon BSI</t>
  </si>
  <si>
    <t>CM</t>
  </si>
  <si>
    <t xml:space="preserve">OUI </t>
  </si>
  <si>
    <t>GEM Grenoble</t>
  </si>
  <si>
    <t>inseec</t>
  </si>
  <si>
    <t>Responsable de la formation (Nom Prénom) : VALAX MARC</t>
  </si>
  <si>
    <r>
      <t>Téléphone :  +33 6 87 14 64 93
Mail :</t>
    </r>
    <r>
      <rPr>
        <sz val="11"/>
        <color theme="1"/>
        <rFont val="Calibri"/>
        <family val="2"/>
        <scheme val="minor"/>
      </rPr>
      <t xml:space="preserve"> marc.valax@univ-cotedazur.fr</t>
    </r>
  </si>
  <si>
    <t>Nombre visé de participants par session :  15</t>
  </si>
  <si>
    <t xml:space="preserve">Durée de la formation : 3 ans </t>
  </si>
  <si>
    <t xml:space="preserve">Logistique (lieu de la formation, capacité salle, spécificités salles) :  Cours en hybride avec une salle dédiée à l'iae de Nice, campus saint Jean d'Angely. Cette équipée d'un système performant de  visio-conférence et 20 places assises. </t>
  </si>
  <si>
    <t>Synchrone</t>
  </si>
  <si>
    <t>Hybride</t>
  </si>
  <si>
    <t>Langue(s) d’enseignement : 100% en anglais</t>
  </si>
  <si>
    <t>Les employeurs demandent des compétences liées à la formation de cadres managers et leaders au sein du DBA (connaissances et expertise managériale, méthodes rigoureuses de recherche , capacité à mener des analyses rigoureuses, à interpréter et à communiquer les résultats, capacité à mener une veille scientifique et à synthétiser les connaissances établies), mais ils attendent aussi des titulaires de DBA qu’ils amènent une plus-value dans leurs organisations de par leur capacité à innover, et à formuler ou à résoudre des problèmes complexes. Ils soulignent également la rigueur des titulaires de DBA, leur créativité, leur curiosité, leur autonomie, ainsi que leur capacité de compréhension et d’apprentissage face à des situations complexes de management avec une orientation forte vers des implications managériales dans les résultats de recherche.</t>
  </si>
  <si>
    <t>Ce DBA s’inscrit dans la politique de l’IAE quant à sa dynamique d’internationalisation et de formation continue en réponse aux attentes du territoire et des besoins en managers internationaux (APEC &amp; Deloitte, 2021). Le DBA vient compléter l’offre de formation MBA éxécutif (formation de managers internationaux de haut niveau) et du Doctorat de Sciences de gestion (destiné à une carrière académique). Au-delà de la mise en œuvre des techniques et outils de recherche qualitative et quantitative, le DBA a pour ambition de former des cadres managers capables de s’appuyer sur leur maîtrise des sciences sociales pour élaborer par eux-mêmes des stratégies de recherche par rapport à une problématique managériale et avoir un retour réflexif sur leurs pratiques.
La formation vise à faire en sorte que les étudiants sachent mettre en œuvre des stratégies de recherche en lien avec la politique globale d’une entreprise, et qu’ils maîtrisent les bases conceptuelles du management en lien avec leur contexte opérationnel.</t>
  </si>
  <si>
    <t>Ce DBA (Doctorate in Business Administration) est un parcours de formation à la recherche et par la recherche, destiné à 15 managers en activité au sein de multinationales, banques et assimilés, ETI/PME, organisations publiques, coopératives, ONG, associations. L’effectif de 15 managers répond à la fois à une contrainte pédagogique de dynamique de groupe intensive lors des workshops mais aussi de valorisation forte de la recherche pour permettre d’évaluer les impacts managériaux directs auprès d’apporter des réponses opérationnelles et de faire partager les résultats de cette recherche à l’ensemble des parties prenantes (collaborateurs, supérieurs hiérarchiques, clients, fournisseurs, communautés académiques etc.).</t>
  </si>
  <si>
    <t xml:space="preserve">Le programme du DBA est très similaire au niveau de la concurrence publique et privée dans ses objectifs pédagogiques: permettre aux participants au niveau national et international de se poser de véritables questions managériales d’intérêts stratégiques pour leur organisation afin d’y apporter des réponses opérationnelles. En confrontant différents points de vue épistémologiques, méthodologiques et empiriques, le DBA permet une dynamique de groupe intense avec des temps pour des échanges, des débats et des critiques afin de faire avancer la réflexion, le savoir et les compétences des participants. 
L’analyse de la concurrence témoigne de disparités dans les modes d’organisation (majoritairement à distance pour les internationaux, quelques-uns en hybride et quelques rares en face à face). Les conditions tarifaires et de contenus sont tout aussi disparates. Le DBA de l’IAE Nice se distingue par une forte sélectivité et un coût moyen de formation en comparaison avec les institutions privées. 
Le DBA de l’IAE Nice comme celui des autres universités publiques vise à permettre aux managers en formation de s’insérer dans le monde de la création, diffusion et valorisation de la recherche académique, en faisant des liens entre les pratiques professionnelles et les dernières publications universitaires des enseignants-chercheurs. Le DBA est validé au bout de 3 ans (4 ans pour certaines institutions privées) par la rédaction d’une thèse professionnelle soutenue en anglais devant un jury interne et externe à l’Université Côte d’Azur avec rapporteur, président de jury et suffragant. 
L’analyse de la concurrence témoigne d’un soutien plus ou moins fort à la valorisation de la recherche. Différents travaux comme la publication d’articles ou de rapports professionnels sont diffusés et supportés par les équipes pédagogiques à partir des résultats de la recherche effectuée (journaux académiques à comité de lecture, conférences académiques, ouvrages, chapitres d’ouvrages, supports électroniques comme The Conversation). </t>
  </si>
  <si>
    <t>Anglais, Mémoires et Projets, mathématiques, droit, gestion</t>
  </si>
  <si>
    <t>Anglais, Mathématiques, philosophie, économie, cohérence des matières, mention au baccalauréat</t>
  </si>
  <si>
    <t>Rentre dans les critères de sélection et permet d’apporter un soutien à la candidature.</t>
  </si>
  <si>
    <t>Objectifs visés
Les objectifs visés sont de former des cadres professionnels capables de répondre aux enjeux du futur en développant leur expertise sur un sujet donné. Ces doctorants sont encadrés par les enseignants-chercheurs (Professeurs des Universités et MCF HDR) de l’IAE de Nice ou d’autres universités partenaires.
- Initier les étudiants du DBA aux problématiques de l’analyse de gestion dans le temps et à la façon de faire face au stress en mobilisant des méthodes de recherche qualitatives et quantitatives de recherche : analyse longitudinale, observation, entretien, recherche-intervention, recherche collaborative, analyse descriptive, analyses statistiques en composante principale ...
- Préparer les étudiants du DBA aux méthodologies de recherche en montrant l’articulation des cadres théoriques et comment reconstruire les faits en gestion. 
- Partagez un plaisir ou au moins un enthousiasme dans une recherche qualitative et/ou quantitative qui conduira à la rédaction d’une thèse à forte implication managériale à l’issue de trois années de recherche.
Compétences attendues des étudiants à l’issue de la formation
1.	Connaissances et une expertise scientifique et technique : connaissances disciplinaires en management (ou multidisciplinaires), méthodes de recherche et connaissance de l’environnement universitaire;
2.	Compétences techniques transférables : capacité à effectuer une veille scientifique et à synthétiser les écrits, et compétences ayant trait à la gestion de projets (planification des étapes, gestion du temps, prise de décision);
3.	Compétences transversales : capacités analytiques, vision globale, sens éthique;
4.	Aptitudes et qualités : autonomie, rigueur, résilience, patience, créativité, sens de l’observation, ouverture d’esprit, précision, capacité à proposer de nouvelles idées;
5.	Savoir-être : confiance en soi, curiosité, sens des responsabilités, compétences interpersonnelles, orienté sur le résultat, sens de l’initiative, engagement envers son travail, maturité;
6.	Métacompétences : capacité de compréhension et capacité d’adaptation pour analyser une problématique de management.</t>
  </si>
  <si>
    <t>800 TOEIC</t>
  </si>
  <si>
    <t xml:space="preserve">Dans la dernière étude de l’APEC avec le Cabinet Deloitte (2021), pour les employeurs, l’intégration et la montée en compétences de titulaires de DBA (Doctorate of Business Administration) dans leurs entreprises représente d’abord et avant tout la voie de la recherche et de soutien à l'innovation tant au niveau régional Provence Alpes Côte d’Azur que dans leur processus d’internationalisation. </t>
  </si>
  <si>
    <r>
      <t>Prérequis :</t>
    </r>
    <r>
      <rPr>
        <sz val="11"/>
        <color theme="1"/>
        <rFont val="Calibri"/>
        <family val="2"/>
        <scheme val="minor"/>
      </rPr>
      <t xml:space="preserve"> </t>
    </r>
    <r>
      <rPr>
        <b/>
        <sz val="11"/>
        <color theme="1"/>
        <rFont val="Calibri"/>
        <family val="2"/>
        <scheme val="minor"/>
      </rPr>
      <t>Les prérequis sont un excellent niveau d’anglais et une forte motivation à la recherche appliquée. Les étudiants doivent faire face à des défis de compréhension et d’apprentissage face à des situations complexes de management international et digital.  Le diplôme est réservé aux titulaires d'un diplôme de niveau bac+5, d’un titre RNCP de niveau 7 ou d’un diplôme équivalent.</t>
    </r>
  </si>
  <si>
    <t>Rythme de la formation (journée, soir, samedi, alternance, séquences de cours groupés, cours du soir, séance de regroupement…) :  Les cours et workshop de suivis doctoraux sont répartis sur trois années de formation et dispensés sur deux jours vendredi et samedi selon un rythme de deux séminaires par mois entre octobre et juillet. Les rdv individuels de tutorat doctoral sont organisés régulièrement en face à face ou à distance selon la localissation des étudiants et de leur supérviseur.</t>
  </si>
  <si>
    <t>Les cadres managers en formation au sein du DBA sont suivis et encadrés par un corps professoral composé d’universitaires de haut niveau (Professeurs des universités, MCF HDR tous publiant, experts internationaux) et bénéficient de nombreuses conférences animées par des enseignants-chercheurs internationaux ainsi que par des professionnels, experts reconnus dans leur domaine. Le cursus vise à décrire, comprendre et expliquer les enjeux majeurs du management avec un double focus sur les mutations liées au numérique et au défi de la digitalisation mais aussi celui de la coordination internationale des activités (délégation, sous-traitance, externalisation, empowerment des équipes locales) , de manière à ce qu’ils soient en mesure d’affronter sereinement les transformations actuelles du monde dans leur domaine de management (GRH, Marketing, Finance, Stratégie, Contrôle de gestion, Supply chain, Management international, Management public) .
Les séminaires de cours et les workshops sont des activités de formations inscrites dans un programme scientifique avec une montée en compétences sur les trois années. Ce programme comporte les formations méthodologiques et thématiques, utiles à l’élaboration de leur projet de thèse de DBA, ainsi que des conférences, séminaires et suivis individuels leur permettant d’élargir leur culture scientifique et de confronter leurs travaux avec ceux d’autres cadres managers inscrits dans ce cursus
La capacité à travailler, à gérer et à communiquer dans des contextes culturellement divers est une condition préalable essentielle pour les diplômés du DBA. Différentes méthodes pédagogiques sont mobilisées dans tous les enseignements de méthodes de recherche et d’épistémologie et l’animation de workshops collectifs pour une dynamique de groupe forte. Les cours permettent d’ancrer solidement les connaissances managériales et des compétences de recherche de l'étudiant dans son univers professionnel présent et futur.</t>
  </si>
  <si>
    <t>Ce programme de DBA de l’IAE Nice s’adresse à des managers anglophones et leaders hautement qualifiées et à forts potentiels, exerçant une activité de direction d’entreprise et d’équipes managériales en France et à l’étranger et qui ne souhaitent pas se contenter d’un Bac +5 de type Master en gestion, ni s’orienter vers un Doctorat académique. 
Les attentes du marché régional en Provence Alpes Côte d’Azur, national et international (APEC et Deloitte 2021) viennent témoigner de besoins réels en formation continue de weekend de la part de dirigeants d’entreprise, de managers d’entreprises privées et publiques, d’ingénieurs étant initiés et confrontés au management, de consultants et professions libérales (avocats, experts-comptables, etc.) et marginalement d’intervenants en école de commerce n’ayant pas un doctorat. Ce programme de DBA est donc réservé à des participants ayant au moins dix années d’expérience professionnelle dans des fonctions de management et d’encadrement au niveau national et international.</t>
  </si>
  <si>
    <r>
      <t>Academic supervision 1</t>
    </r>
    <r>
      <rPr>
        <b/>
        <sz val="14"/>
        <rFont val="Arial"/>
        <family val="2"/>
      </rPr>
      <t xml:space="preserve"> </t>
    </r>
  </si>
  <si>
    <t xml:space="preserve">Academic supervision 2  </t>
  </si>
  <si>
    <r>
      <t>Academic supervision 3</t>
    </r>
    <r>
      <rPr>
        <b/>
        <sz val="14"/>
        <rFont val="Arial"/>
        <family val="2"/>
      </rPr>
      <t xml:space="preserve"> </t>
    </r>
  </si>
  <si>
    <t>Senior Data Scientist</t>
  </si>
  <si>
    <t>Thales</t>
  </si>
  <si>
    <t>Microsoft Azure Light Edge Devices Platform &amp; Services</t>
  </si>
  <si>
    <t>Nom de l'agent : BOIRAL Delphine</t>
  </si>
  <si>
    <t>au fil de l'eau</t>
  </si>
  <si>
    <t>Elément de synthèse permettant de découvrir les compétences utiles acquises dans le cadre d’expériences précédentes et de cerner des éléments de son projet professionnel.</t>
  </si>
  <si>
    <t xml:space="preserve">Début mars </t>
  </si>
  <si>
    <t>Fin septembre</t>
  </si>
  <si>
    <t>Research fundamentals (obligatoire)</t>
  </si>
  <si>
    <t>Research Presentations Workshop I (obligatoire)</t>
  </si>
  <si>
    <t>Specialised research seminars I (obligatoire - 3 ECUE au choix)</t>
  </si>
  <si>
    <t>Nombre à choisir par l'étudiant : toutes les UE sont obligatoires</t>
  </si>
  <si>
    <t>Specialised research seminars II (obligatoire)</t>
  </si>
  <si>
    <t>Research Presentations Workshop II (obligatoire)</t>
  </si>
  <si>
    <t>Specialised research seminars III (obligatoire)</t>
  </si>
  <si>
    <t>Research Presentations Workshop III (obligatoire)</t>
  </si>
  <si>
    <t>THESIS (obligatoire)</t>
  </si>
  <si>
    <t>Nombre à choisir par l'étudiant :  toutes les UE sont obligatoires</t>
  </si>
  <si>
    <t>en date du: 15/12/2022</t>
  </si>
  <si>
    <r>
      <t xml:space="preserve">Arguments (alignement stratégique, intérêt financier, intérêt d’image, intérêt pour l’insertion professionnelle des étudiants, ...) : </t>
    </r>
    <r>
      <rPr>
        <b/>
        <sz val="11"/>
        <color rgb="FF002060"/>
        <rFont val="Calibri"/>
        <family val="2"/>
        <scheme val="minor"/>
      </rPr>
      <t>Les BBA, EMBA, et EDBA sont 3 diplômes d'établissement internationaux phares de l'IAE - ils génèrent un tiers des ressources propres de la Composante et contribuent à la notoriété et réputation de l'IAE Nice au niveau national et international.</t>
    </r>
    <r>
      <rPr>
        <b/>
        <sz val="11"/>
        <color theme="1"/>
        <rFont val="Calibri"/>
        <family val="2"/>
        <scheme val="minor"/>
      </rPr>
      <t xml:space="preserve">
Date COPIL composante : 08/11/2022</t>
    </r>
  </si>
  <si>
    <t>Année 1</t>
  </si>
  <si>
    <t>Année 2</t>
  </si>
  <si>
    <t>Année 3</t>
  </si>
  <si>
    <t xml:space="preserve">Fonction : DIRECTEUR DU PROGRAMME d' Executive DBA
Grade : PROFESSEUR DES UNIVERSITES </t>
  </si>
  <si>
    <r>
      <t>Nombre de sessions par an et périodes de l’année :</t>
    </r>
    <r>
      <rPr>
        <sz val="11"/>
        <color theme="1"/>
        <rFont val="Calibri"/>
        <family val="2"/>
        <scheme val="minor"/>
      </rPr>
      <t xml:space="preserve"> </t>
    </r>
    <r>
      <rPr>
        <b/>
        <sz val="11"/>
        <color theme="1"/>
        <rFont val="Calibri"/>
        <family val="2"/>
        <scheme val="minor"/>
      </rPr>
      <t>1 avec rentrée en octobre</t>
    </r>
  </si>
  <si>
    <t>Intitulé de la formation : DE EXECUTIVE DOCTORATE IN BUSINESS ADMINISTRATION (EDBA)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</si>
</sst>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0"/>
      <name val="Arial"/>
      <family val="2"/>
    </font>
    <font>
      <b/>
      <sz val="9"/>
      <name val="Arial"/>
      <family val="2"/>
    </font>
    <font>
      <b/>
      <sz val="14"/>
      <name val="Arial"/>
      <family val="2"/>
    </font>
    <font>
      <b/>
      <sz val="10"/>
      <name val="Arial"/>
      <family val="2"/>
    </font>
    <font>
      <b/>
      <sz val="11"/>
      <color rgb="FF00206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41" fillId="0" borderId="0"/>
  </cellStyleXfs>
  <cellXfs count="51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7"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91"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Font="1"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Font="1"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39" fillId="0" borderId="10" xfId="0" applyFont="1" applyFill="1" applyBorder="1"/>
    <xf numFmtId="6" fontId="40"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3"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34" fillId="0" borderId="0" xfId="0" applyFont="1" applyBorder="1" applyAlignment="1" applyProtection="1">
      <alignment vertical="center" wrapText="1"/>
      <protection locked="0"/>
    </xf>
    <xf numFmtId="0" fontId="33" fillId="0" borderId="0" xfId="0" applyFont="1" applyBorder="1" applyAlignment="1" applyProtection="1">
      <alignment vertical="center" wrapText="1"/>
      <protection locked="0"/>
    </xf>
    <xf numFmtId="0" fontId="0" fillId="0" borderId="0" xfId="0" applyFont="1" applyBorder="1"/>
    <xf numFmtId="0" fontId="0" fillId="0" borderId="0" xfId="0" applyFont="1" applyBorder="1" applyAlignment="1" applyProtection="1">
      <alignment horizontal="center"/>
      <protection locked="0"/>
    </xf>
    <xf numFmtId="0" fontId="0" fillId="0" borderId="0" xfId="0" applyFont="1" applyBorder="1" applyProtection="1">
      <protection locked="0"/>
    </xf>
    <xf numFmtId="0" fontId="33" fillId="0" borderId="45" xfId="0" applyFont="1" applyBorder="1" applyAlignment="1" applyProtection="1">
      <alignment vertical="center" wrapText="1"/>
      <protection locked="0"/>
    </xf>
    <xf numFmtId="0" fontId="34" fillId="0" borderId="45" xfId="0" applyFont="1" applyBorder="1" applyAlignment="1" applyProtection="1">
      <alignment vertical="center" wrapText="1"/>
      <protection locked="0"/>
    </xf>
    <xf numFmtId="0" fontId="34" fillId="0" borderId="50" xfId="0" applyFont="1" applyBorder="1" applyAlignment="1" applyProtection="1">
      <alignment vertical="center" wrapText="1"/>
      <protection locked="0"/>
    </xf>
    <xf numFmtId="0" fontId="34" fillId="0" borderId="93" xfId="0" applyFont="1" applyBorder="1" applyAlignment="1" applyProtection="1">
      <alignment vertical="center" wrapText="1"/>
      <protection locked="0"/>
    </xf>
    <xf numFmtId="0" fontId="0" fillId="0" borderId="1" xfId="0" applyBorder="1" applyProtection="1">
      <protection locked="0"/>
    </xf>
    <xf numFmtId="0" fontId="33" fillId="0" borderId="1" xfId="0" applyFont="1" applyBorder="1" applyAlignment="1" applyProtection="1">
      <alignment vertical="center" wrapText="1"/>
      <protection locked="0"/>
    </xf>
    <xf numFmtId="0" fontId="34" fillId="0" borderId="91" xfId="0" applyFont="1" applyBorder="1" applyAlignment="1" applyProtection="1">
      <alignment vertical="center" wrapText="1"/>
      <protection locked="0"/>
    </xf>
    <xf numFmtId="0" fontId="33" fillId="0" borderId="49" xfId="0" applyFont="1" applyBorder="1" applyAlignment="1" applyProtection="1">
      <alignment vertical="center" wrapText="1"/>
      <protection locked="0"/>
    </xf>
    <xf numFmtId="0" fontId="2" fillId="0" borderId="1" xfId="0" applyFont="1" applyBorder="1" applyProtection="1">
      <protection locked="0"/>
    </xf>
    <xf numFmtId="0" fontId="2" fillId="0" borderId="74" xfId="0" applyFont="1" applyBorder="1" applyProtection="1">
      <protection locked="0"/>
    </xf>
    <xf numFmtId="0" fontId="42" fillId="0" borderId="1" xfId="5" applyFont="1" applyBorder="1" applyAlignment="1">
      <alignment vertical="center"/>
    </xf>
    <xf numFmtId="0" fontId="0" fillId="0" borderId="1" xfId="0" applyBorder="1" applyAlignment="1" applyProtection="1">
      <alignment vertical="center"/>
    </xf>
    <xf numFmtId="0" fontId="41" fillId="0" borderId="1" xfId="0" applyFont="1" applyBorder="1" applyAlignment="1" applyProtection="1">
      <alignment vertical="center"/>
    </xf>
    <xf numFmtId="0" fontId="2" fillId="0" borderId="2" xfId="0" applyFont="1" applyBorder="1"/>
    <xf numFmtId="0" fontId="0" fillId="0" borderId="1" xfId="0" applyBorder="1" applyAlignment="1">
      <alignment horizontal="center"/>
    </xf>
    <xf numFmtId="0" fontId="0" fillId="0" borderId="21" xfId="0" applyBorder="1"/>
    <xf numFmtId="0" fontId="2" fillId="5" borderId="45" xfId="0" applyFont="1" applyFill="1" applyBorder="1" applyAlignment="1">
      <alignment horizontal="center" vertical="center" wrapText="1"/>
    </xf>
    <xf numFmtId="0" fontId="2" fillId="5" borderId="45" xfId="0" applyNumberFormat="1" applyFont="1" applyFill="1" applyBorder="1" applyAlignment="1">
      <alignment horizontal="center" vertical="center" wrapText="1"/>
    </xf>
    <xf numFmtId="0" fontId="44" fillId="2" borderId="1" xfId="0" applyFont="1" applyFill="1" applyBorder="1" applyAlignment="1" applyProtection="1">
      <alignment horizontal="left" vertical="center"/>
    </xf>
    <xf numFmtId="0" fontId="2" fillId="0" borderId="1" xfId="0" applyFont="1" applyBorder="1" applyAlignment="1" applyProtection="1">
      <alignment vertical="center"/>
    </xf>
    <xf numFmtId="0" fontId="2" fillId="0" borderId="5" xfId="0" applyFont="1" applyBorder="1"/>
    <xf numFmtId="0" fontId="2" fillId="0" borderId="5" xfId="0" applyFont="1" applyBorder="1" applyAlignment="1">
      <alignment wrapText="1"/>
    </xf>
    <xf numFmtId="0" fontId="2" fillId="0" borderId="1" xfId="0" applyFont="1" applyBorder="1" applyAlignment="1">
      <alignment horizontal="center"/>
    </xf>
    <xf numFmtId="0" fontId="2" fillId="0" borderId="3" xfId="0" applyFont="1" applyBorder="1" applyAlignment="1">
      <alignment horizontal="center"/>
    </xf>
    <xf numFmtId="0" fontId="0" fillId="0" borderId="11" xfId="0" applyBorder="1" applyAlignment="1">
      <alignment horizontal="center"/>
    </xf>
    <xf numFmtId="0" fontId="2" fillId="0" borderId="11" xfId="0" applyFont="1" applyBorder="1" applyAlignment="1">
      <alignment horizontal="center"/>
    </xf>
    <xf numFmtId="0" fontId="0" fillId="0" borderId="1" xfId="0" applyFont="1" applyBorder="1" applyAlignment="1">
      <alignment horizont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Border="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Fill="1" applyBorder="1" applyAlignment="1">
      <alignment horizontal="center" vertical="center"/>
    </xf>
    <xf numFmtId="2" fontId="26" fillId="0" borderId="17" xfId="0" applyNumberFormat="1" applyFont="1" applyFill="1" applyBorder="1" applyAlignment="1">
      <alignment horizontal="center" vertical="center"/>
    </xf>
    <xf numFmtId="2" fontId="26"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Monétaire" xfId="1" builtinId="4"/>
    <cellStyle name="Normal" xfId="0" builtinId="0"/>
    <cellStyle name="Normal 2" xfId="5" xr:uid="{50BE6095-3374-4303-A538-95A5EF100F79}"/>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zoomScaleNormal="100" workbookViewId="0">
      <selection activeCell="A8" sqref="A8:B8"/>
    </sheetView>
  </sheetViews>
  <sheetFormatPr baseColWidth="10" defaultRowHeight="15" x14ac:dyDescent="0.25"/>
  <cols>
    <col min="1" max="1" width="111.85546875" customWidth="1"/>
    <col min="2" max="2" width="21.7109375" customWidth="1"/>
    <col min="4" max="4" width="47.42578125" customWidth="1"/>
  </cols>
  <sheetData>
    <row r="1" spans="1:6" ht="68.25" customHeight="1" thickBot="1" x14ac:dyDescent="0.3">
      <c r="A1" s="61" t="s">
        <v>246</v>
      </c>
      <c r="B1" s="60"/>
      <c r="C1" s="30"/>
    </row>
    <row r="2" spans="1:6" ht="15.75" thickBot="1" x14ac:dyDescent="0.3"/>
    <row r="3" spans="1:6" ht="15.75" thickBot="1" x14ac:dyDescent="0.3">
      <c r="A3" s="277" t="s">
        <v>466</v>
      </c>
      <c r="B3" s="278"/>
    </row>
    <row r="4" spans="1:6" ht="15.75" thickBot="1" x14ac:dyDescent="0.3">
      <c r="A4" s="66" t="s">
        <v>234</v>
      </c>
      <c r="B4" s="59" t="s">
        <v>154</v>
      </c>
      <c r="D4" s="30"/>
      <c r="E4" s="30"/>
      <c r="F4" s="30"/>
    </row>
    <row r="5" spans="1:6" ht="15.75" thickBot="1" x14ac:dyDescent="0.3">
      <c r="A5" s="69" t="s">
        <v>227</v>
      </c>
      <c r="B5" s="67" t="s">
        <v>47</v>
      </c>
      <c r="D5" s="30"/>
      <c r="E5" s="30"/>
      <c r="F5" s="30"/>
    </row>
    <row r="6" spans="1:6" s="30" customFormat="1" ht="30.75" thickBot="1" x14ac:dyDescent="0.3">
      <c r="A6" s="70" t="s">
        <v>82</v>
      </c>
      <c r="B6" s="68" t="s">
        <v>96</v>
      </c>
    </row>
    <row r="7" spans="1:6" x14ac:dyDescent="0.25">
      <c r="A7" s="279" t="s">
        <v>416</v>
      </c>
      <c r="B7" s="280"/>
    </row>
    <row r="8" spans="1:6" ht="30" customHeight="1" x14ac:dyDescent="0.25">
      <c r="A8" s="286" t="s">
        <v>464</v>
      </c>
      <c r="B8" s="287"/>
    </row>
    <row r="9" spans="1:6" ht="30.75" customHeight="1" thickBot="1" x14ac:dyDescent="0.3">
      <c r="A9" s="273" t="s">
        <v>417</v>
      </c>
      <c r="B9" s="274"/>
    </row>
    <row r="10" spans="1:6" ht="72" customHeight="1" thickBot="1" x14ac:dyDescent="0.3">
      <c r="A10" s="277" t="s">
        <v>433</v>
      </c>
      <c r="B10" s="278"/>
    </row>
    <row r="11" spans="1:6" x14ac:dyDescent="0.25">
      <c r="A11" s="279" t="s">
        <v>228</v>
      </c>
      <c r="B11" s="280"/>
    </row>
    <row r="12" spans="1:6" s="30" customFormat="1" x14ac:dyDescent="0.25">
      <c r="A12" s="73" t="s">
        <v>237</v>
      </c>
      <c r="B12" s="62" t="s">
        <v>3</v>
      </c>
    </row>
    <row r="13" spans="1:6" x14ac:dyDescent="0.25">
      <c r="A13" s="72" t="s">
        <v>171</v>
      </c>
      <c r="B13" s="71" t="s">
        <v>88</v>
      </c>
    </row>
    <row r="14" spans="1:6" s="30" customFormat="1" x14ac:dyDescent="0.25">
      <c r="A14" s="72" t="s">
        <v>172</v>
      </c>
      <c r="B14" s="71" t="s">
        <v>89</v>
      </c>
    </row>
    <row r="15" spans="1:6" ht="15.75" thickBot="1" x14ac:dyDescent="0.3">
      <c r="A15" s="273" t="s">
        <v>434</v>
      </c>
      <c r="B15" s="274"/>
    </row>
    <row r="16" spans="1:6" ht="72.75" customHeight="1" thickBot="1" x14ac:dyDescent="0.3">
      <c r="A16" s="279" t="s">
        <v>424</v>
      </c>
      <c r="B16" s="280"/>
    </row>
    <row r="17" spans="1:4" s="30" customFormat="1" ht="21.75" customHeight="1" x14ac:dyDescent="0.25">
      <c r="A17" s="65" t="s">
        <v>243</v>
      </c>
      <c r="B17" s="63" t="s">
        <v>421</v>
      </c>
    </row>
    <row r="18" spans="1:4" s="30" customFormat="1" ht="21.75" customHeight="1" thickBot="1" x14ac:dyDescent="0.3">
      <c r="A18" s="73" t="s">
        <v>244</v>
      </c>
      <c r="B18" s="26" t="s">
        <v>422</v>
      </c>
    </row>
    <row r="19" spans="1:4" x14ac:dyDescent="0.25">
      <c r="A19" s="65" t="s">
        <v>229</v>
      </c>
      <c r="B19" s="80"/>
    </row>
    <row r="20" spans="1:4" x14ac:dyDescent="0.25">
      <c r="A20" s="75" t="s">
        <v>235</v>
      </c>
      <c r="B20" s="26" t="s">
        <v>5</v>
      </c>
    </row>
    <row r="21" spans="1:4" ht="15.75" thickBot="1" x14ac:dyDescent="0.3">
      <c r="A21" s="76" t="s">
        <v>236</v>
      </c>
      <c r="B21" s="64" t="s">
        <v>5</v>
      </c>
    </row>
    <row r="22" spans="1:4" ht="32.25" customHeight="1" thickBot="1" x14ac:dyDescent="0.3">
      <c r="A22" s="277" t="s">
        <v>420</v>
      </c>
      <c r="B22" s="278"/>
    </row>
    <row r="23" spans="1:4" ht="27.75" customHeight="1" thickBot="1" x14ac:dyDescent="0.3">
      <c r="A23" s="277" t="s">
        <v>423</v>
      </c>
      <c r="B23" s="278"/>
    </row>
    <row r="24" spans="1:4" x14ac:dyDescent="0.25">
      <c r="A24" s="284" t="s">
        <v>418</v>
      </c>
      <c r="B24" s="285"/>
    </row>
    <row r="25" spans="1:4" ht="15.75" thickBot="1" x14ac:dyDescent="0.3">
      <c r="A25" s="273" t="s">
        <v>465</v>
      </c>
      <c r="B25" s="274"/>
    </row>
    <row r="26" spans="1:4" s="30" customFormat="1" ht="17.25" customHeight="1" x14ac:dyDescent="0.25">
      <c r="A26" s="65" t="s">
        <v>419</v>
      </c>
      <c r="B26" s="74"/>
    </row>
    <row r="27" spans="1:4" ht="70.5" customHeight="1" thickBot="1" x14ac:dyDescent="0.3">
      <c r="A27" s="273" t="s">
        <v>435</v>
      </c>
      <c r="B27" s="274"/>
    </row>
    <row r="28" spans="1:4" s="30" customFormat="1" ht="15" customHeight="1" x14ac:dyDescent="0.25">
      <c r="A28" s="65" t="s">
        <v>0</v>
      </c>
      <c r="B28" s="79" t="s">
        <v>6</v>
      </c>
      <c r="C28" s="271"/>
      <c r="D28" s="272"/>
    </row>
    <row r="29" spans="1:4" s="30" customFormat="1" ht="15.75" thickBot="1" x14ac:dyDescent="0.3">
      <c r="A29" s="282" t="s">
        <v>238</v>
      </c>
      <c r="B29" s="283"/>
      <c r="C29" s="271"/>
      <c r="D29" s="272"/>
    </row>
    <row r="30" spans="1:4" ht="25.5" customHeight="1" x14ac:dyDescent="0.25">
      <c r="A30" s="279" t="s">
        <v>230</v>
      </c>
      <c r="B30" s="280"/>
    </row>
    <row r="31" spans="1:4" ht="30.75" customHeight="1" thickBot="1" x14ac:dyDescent="0.3">
      <c r="A31" s="273" t="s">
        <v>231</v>
      </c>
      <c r="B31" s="274"/>
    </row>
    <row r="32" spans="1:4" ht="46.5" customHeight="1" thickBot="1" x14ac:dyDescent="0.3">
      <c r="A32" s="277" t="s">
        <v>232</v>
      </c>
      <c r="B32" s="278"/>
    </row>
    <row r="33" spans="1:2" s="30" customFormat="1" ht="26.25" customHeight="1" x14ac:dyDescent="0.25">
      <c r="A33" s="65" t="s">
        <v>270</v>
      </c>
      <c r="B33" s="63"/>
    </row>
    <row r="34" spans="1:2" ht="74.25" customHeight="1" thickBot="1" x14ac:dyDescent="0.3">
      <c r="A34" s="273" t="s">
        <v>460</v>
      </c>
      <c r="B34" s="274"/>
    </row>
    <row r="35" spans="1:2" ht="20.25" customHeight="1" thickBot="1" x14ac:dyDescent="0.3">
      <c r="A35" s="277" t="s">
        <v>271</v>
      </c>
      <c r="B35" s="278"/>
    </row>
    <row r="36" spans="1:2" ht="21" customHeight="1" x14ac:dyDescent="0.25">
      <c r="A36" s="65" t="s">
        <v>272</v>
      </c>
      <c r="B36" s="63"/>
    </row>
    <row r="37" spans="1:2" s="30" customFormat="1" ht="16.5" customHeight="1" thickBot="1" x14ac:dyDescent="0.3">
      <c r="A37" s="273" t="s">
        <v>233</v>
      </c>
      <c r="B37" s="274"/>
    </row>
    <row r="39" spans="1:2" x14ac:dyDescent="0.25">
      <c r="A39" s="275" t="s">
        <v>261</v>
      </c>
      <c r="B39" s="276"/>
    </row>
    <row r="41" spans="1:2" x14ac:dyDescent="0.25">
      <c r="A41" s="281" t="s">
        <v>239</v>
      </c>
      <c r="B41" s="281"/>
    </row>
    <row r="43" spans="1:2" x14ac:dyDescent="0.25">
      <c r="A43" s="270"/>
      <c r="B43" s="27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90" zoomScaleNormal="90" workbookViewId="0">
      <selection activeCell="B85" sqref="B85"/>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322" t="s">
        <v>266</v>
      </c>
      <c r="B1" s="323"/>
      <c r="C1" s="323"/>
      <c r="D1" s="323"/>
      <c r="E1" s="323"/>
      <c r="F1" s="323"/>
      <c r="G1" s="323"/>
      <c r="H1" s="323"/>
      <c r="I1" s="323"/>
      <c r="J1" s="323"/>
      <c r="K1" s="323"/>
      <c r="L1" s="323"/>
      <c r="M1" s="323"/>
      <c r="N1" s="323"/>
      <c r="O1" s="323"/>
      <c r="P1" s="323"/>
      <c r="Q1" s="324"/>
    </row>
    <row r="2" spans="1:17" x14ac:dyDescent="0.25">
      <c r="A2" s="288" t="s">
        <v>250</v>
      </c>
      <c r="B2" s="289"/>
      <c r="C2" s="289"/>
      <c r="D2" s="289"/>
      <c r="E2" s="289"/>
      <c r="F2" s="289"/>
      <c r="G2" s="289"/>
      <c r="H2" s="289"/>
      <c r="I2" s="289"/>
      <c r="J2" s="289"/>
      <c r="K2" s="289"/>
      <c r="L2" s="289"/>
      <c r="M2" s="289"/>
      <c r="N2" s="289"/>
      <c r="O2" s="289"/>
      <c r="P2" s="289"/>
      <c r="Q2" s="290"/>
    </row>
    <row r="3" spans="1:17" ht="51" customHeight="1" x14ac:dyDescent="0.25">
      <c r="A3" s="294" t="s">
        <v>253</v>
      </c>
      <c r="B3" s="295"/>
      <c r="C3" s="295"/>
      <c r="D3" s="295"/>
      <c r="E3" s="295"/>
      <c r="F3" s="295"/>
      <c r="G3" s="295"/>
      <c r="H3" s="295"/>
      <c r="I3" s="295"/>
      <c r="J3" s="295"/>
      <c r="K3" s="295"/>
      <c r="L3" s="295"/>
      <c r="M3" s="295"/>
      <c r="N3" s="295"/>
      <c r="O3" s="295"/>
      <c r="P3" s="295"/>
      <c r="Q3" s="296"/>
    </row>
    <row r="4" spans="1:17" x14ac:dyDescent="0.25">
      <c r="A4" s="305" t="s">
        <v>431</v>
      </c>
      <c r="B4" s="306"/>
      <c r="C4" s="306"/>
      <c r="D4" s="306"/>
      <c r="E4" s="306"/>
      <c r="F4" s="306"/>
      <c r="G4" s="306"/>
      <c r="H4" s="306"/>
      <c r="I4" s="306"/>
      <c r="J4" s="306"/>
      <c r="K4" s="306"/>
      <c r="L4" s="306"/>
      <c r="M4" s="306"/>
      <c r="N4" s="306"/>
      <c r="O4" s="306"/>
      <c r="P4" s="306"/>
      <c r="Q4" s="307"/>
    </row>
    <row r="5" spans="1:17" x14ac:dyDescent="0.25">
      <c r="A5" s="308"/>
      <c r="B5" s="306"/>
      <c r="C5" s="306"/>
      <c r="D5" s="306"/>
      <c r="E5" s="306"/>
      <c r="F5" s="306"/>
      <c r="G5" s="306"/>
      <c r="H5" s="306"/>
      <c r="I5" s="306"/>
      <c r="J5" s="306"/>
      <c r="K5" s="306"/>
      <c r="L5" s="306"/>
      <c r="M5" s="306"/>
      <c r="N5" s="306"/>
      <c r="O5" s="306"/>
      <c r="P5" s="306"/>
      <c r="Q5" s="307"/>
    </row>
    <row r="6" spans="1:17" x14ac:dyDescent="0.25">
      <c r="A6" s="308"/>
      <c r="B6" s="306"/>
      <c r="C6" s="306"/>
      <c r="D6" s="306"/>
      <c r="E6" s="306"/>
      <c r="F6" s="306"/>
      <c r="G6" s="306"/>
      <c r="H6" s="306"/>
      <c r="I6" s="306"/>
      <c r="J6" s="306"/>
      <c r="K6" s="306"/>
      <c r="L6" s="306"/>
      <c r="M6" s="306"/>
      <c r="N6" s="306"/>
      <c r="O6" s="306"/>
      <c r="P6" s="306"/>
      <c r="Q6" s="307"/>
    </row>
    <row r="7" spans="1:17" x14ac:dyDescent="0.25">
      <c r="A7" s="308"/>
      <c r="B7" s="306"/>
      <c r="C7" s="306"/>
      <c r="D7" s="306"/>
      <c r="E7" s="306"/>
      <c r="F7" s="306"/>
      <c r="G7" s="306"/>
      <c r="H7" s="306"/>
      <c r="I7" s="306"/>
      <c r="J7" s="306"/>
      <c r="K7" s="306"/>
      <c r="L7" s="306"/>
      <c r="M7" s="306"/>
      <c r="N7" s="306"/>
      <c r="O7" s="306"/>
      <c r="P7" s="306"/>
      <c r="Q7" s="307"/>
    </row>
    <row r="8" spans="1:17" x14ac:dyDescent="0.25">
      <c r="A8" s="308"/>
      <c r="B8" s="306"/>
      <c r="C8" s="306"/>
      <c r="D8" s="306"/>
      <c r="E8" s="306"/>
      <c r="F8" s="306"/>
      <c r="G8" s="306"/>
      <c r="H8" s="306"/>
      <c r="I8" s="306"/>
      <c r="J8" s="306"/>
      <c r="K8" s="306"/>
      <c r="L8" s="306"/>
      <c r="M8" s="306"/>
      <c r="N8" s="306"/>
      <c r="O8" s="306"/>
      <c r="P8" s="306"/>
      <c r="Q8" s="307"/>
    </row>
    <row r="9" spans="1:17" x14ac:dyDescent="0.25">
      <c r="A9" s="308"/>
      <c r="B9" s="306"/>
      <c r="C9" s="306"/>
      <c r="D9" s="306"/>
      <c r="E9" s="306"/>
      <c r="F9" s="306"/>
      <c r="G9" s="306"/>
      <c r="H9" s="306"/>
      <c r="I9" s="306"/>
      <c r="J9" s="306"/>
      <c r="K9" s="306"/>
      <c r="L9" s="306"/>
      <c r="M9" s="306"/>
      <c r="N9" s="306"/>
      <c r="O9" s="306"/>
      <c r="P9" s="306"/>
      <c r="Q9" s="307"/>
    </row>
    <row r="10" spans="1:17" x14ac:dyDescent="0.25">
      <c r="A10" s="308"/>
      <c r="B10" s="306"/>
      <c r="C10" s="306"/>
      <c r="D10" s="306"/>
      <c r="E10" s="306"/>
      <c r="F10" s="306"/>
      <c r="G10" s="306"/>
      <c r="H10" s="306"/>
      <c r="I10" s="306"/>
      <c r="J10" s="306"/>
      <c r="K10" s="306"/>
      <c r="L10" s="306"/>
      <c r="M10" s="306"/>
      <c r="N10" s="306"/>
      <c r="O10" s="306"/>
      <c r="P10" s="306"/>
      <c r="Q10" s="307"/>
    </row>
    <row r="11" spans="1:17" x14ac:dyDescent="0.25">
      <c r="A11" s="308"/>
      <c r="B11" s="306"/>
      <c r="C11" s="306"/>
      <c r="D11" s="306"/>
      <c r="E11" s="306"/>
      <c r="F11" s="306"/>
      <c r="G11" s="306"/>
      <c r="H11" s="306"/>
      <c r="I11" s="306"/>
      <c r="J11" s="306"/>
      <c r="K11" s="306"/>
      <c r="L11" s="306"/>
      <c r="M11" s="306"/>
      <c r="N11" s="306"/>
      <c r="O11" s="306"/>
      <c r="P11" s="306"/>
      <c r="Q11" s="307"/>
    </row>
    <row r="12" spans="1:17" x14ac:dyDescent="0.25">
      <c r="A12" s="308"/>
      <c r="B12" s="306"/>
      <c r="C12" s="306"/>
      <c r="D12" s="306"/>
      <c r="E12" s="306"/>
      <c r="F12" s="306"/>
      <c r="G12" s="306"/>
      <c r="H12" s="306"/>
      <c r="I12" s="306"/>
      <c r="J12" s="306"/>
      <c r="K12" s="306"/>
      <c r="L12" s="306"/>
      <c r="M12" s="306"/>
      <c r="N12" s="306"/>
      <c r="O12" s="306"/>
      <c r="P12" s="306"/>
      <c r="Q12" s="307"/>
    </row>
    <row r="13" spans="1:17" x14ac:dyDescent="0.25">
      <c r="A13" s="308"/>
      <c r="B13" s="306"/>
      <c r="C13" s="306"/>
      <c r="D13" s="306"/>
      <c r="E13" s="306"/>
      <c r="F13" s="306"/>
      <c r="G13" s="306"/>
      <c r="H13" s="306"/>
      <c r="I13" s="306"/>
      <c r="J13" s="306"/>
      <c r="K13" s="306"/>
      <c r="L13" s="306"/>
      <c r="M13" s="306"/>
      <c r="N13" s="306"/>
      <c r="O13" s="306"/>
      <c r="P13" s="306"/>
      <c r="Q13" s="307"/>
    </row>
    <row r="14" spans="1:17" x14ac:dyDescent="0.25">
      <c r="A14" s="308"/>
      <c r="B14" s="306"/>
      <c r="C14" s="306"/>
      <c r="D14" s="306"/>
      <c r="E14" s="306"/>
      <c r="F14" s="306"/>
      <c r="G14" s="306"/>
      <c r="H14" s="306"/>
      <c r="I14" s="306"/>
      <c r="J14" s="306"/>
      <c r="K14" s="306"/>
      <c r="L14" s="306"/>
      <c r="M14" s="306"/>
      <c r="N14" s="306"/>
      <c r="O14" s="306"/>
      <c r="P14" s="306"/>
      <c r="Q14" s="307"/>
    </row>
    <row r="15" spans="1:17" x14ac:dyDescent="0.25">
      <c r="A15" s="308"/>
      <c r="B15" s="306"/>
      <c r="C15" s="306"/>
      <c r="D15" s="306"/>
      <c r="E15" s="306"/>
      <c r="F15" s="306"/>
      <c r="G15" s="306"/>
      <c r="H15" s="306"/>
      <c r="I15" s="306"/>
      <c r="J15" s="306"/>
      <c r="K15" s="306"/>
      <c r="L15" s="306"/>
      <c r="M15" s="306"/>
      <c r="N15" s="306"/>
      <c r="O15" s="306"/>
      <c r="P15" s="306"/>
      <c r="Q15" s="307"/>
    </row>
    <row r="16" spans="1:17" ht="15.75" thickBot="1" x14ac:dyDescent="0.3">
      <c r="A16" s="309"/>
      <c r="B16" s="310"/>
      <c r="C16" s="310"/>
      <c r="D16" s="310"/>
      <c r="E16" s="310"/>
      <c r="F16" s="310"/>
      <c r="G16" s="310"/>
      <c r="H16" s="310"/>
      <c r="I16" s="310"/>
      <c r="J16" s="310"/>
      <c r="K16" s="310"/>
      <c r="L16" s="310"/>
      <c r="M16" s="310"/>
      <c r="N16" s="310"/>
      <c r="O16" s="310"/>
      <c r="P16" s="310"/>
      <c r="Q16" s="311"/>
    </row>
    <row r="17" spans="1:17" x14ac:dyDescent="0.25">
      <c r="A17" s="288" t="s">
        <v>251</v>
      </c>
      <c r="B17" s="289"/>
      <c r="C17" s="289"/>
      <c r="D17" s="289"/>
      <c r="E17" s="289"/>
      <c r="F17" s="289"/>
      <c r="G17" s="289"/>
      <c r="H17" s="289"/>
      <c r="I17" s="289"/>
      <c r="J17" s="289"/>
      <c r="K17" s="289"/>
      <c r="L17" s="289"/>
      <c r="M17" s="289"/>
      <c r="N17" s="289"/>
      <c r="O17" s="289"/>
      <c r="P17" s="289"/>
      <c r="Q17" s="290"/>
    </row>
    <row r="18" spans="1:17" ht="31.5" customHeight="1" x14ac:dyDescent="0.25">
      <c r="A18" s="294" t="s">
        <v>249</v>
      </c>
      <c r="B18" s="303"/>
      <c r="C18" s="303"/>
      <c r="D18" s="303"/>
      <c r="E18" s="303"/>
      <c r="F18" s="303"/>
      <c r="G18" s="303"/>
      <c r="H18" s="303"/>
      <c r="I18" s="303"/>
      <c r="J18" s="303"/>
      <c r="K18" s="303"/>
      <c r="L18" s="303"/>
      <c r="M18" s="303"/>
      <c r="N18" s="303"/>
      <c r="O18" s="303"/>
      <c r="P18" s="303"/>
      <c r="Q18" s="304"/>
    </row>
    <row r="19" spans="1:17" x14ac:dyDescent="0.25">
      <c r="A19" s="315" t="s">
        <v>436</v>
      </c>
      <c r="B19" s="316"/>
      <c r="C19" s="316"/>
      <c r="D19" s="316"/>
      <c r="E19" s="316"/>
      <c r="F19" s="316"/>
      <c r="G19" s="316"/>
      <c r="H19" s="316"/>
      <c r="I19" s="316"/>
      <c r="J19" s="316"/>
      <c r="K19" s="316"/>
      <c r="L19" s="316"/>
      <c r="M19" s="316"/>
      <c r="N19" s="316"/>
      <c r="O19" s="316"/>
      <c r="P19" s="316"/>
      <c r="Q19" s="317"/>
    </row>
    <row r="20" spans="1:17" x14ac:dyDescent="0.25">
      <c r="A20" s="318"/>
      <c r="B20" s="316"/>
      <c r="C20" s="316"/>
      <c r="D20" s="316"/>
      <c r="E20" s="316"/>
      <c r="F20" s="316"/>
      <c r="G20" s="316"/>
      <c r="H20" s="316"/>
      <c r="I20" s="316"/>
      <c r="J20" s="316"/>
      <c r="K20" s="316"/>
      <c r="L20" s="316"/>
      <c r="M20" s="316"/>
      <c r="N20" s="316"/>
      <c r="O20" s="316"/>
      <c r="P20" s="316"/>
      <c r="Q20" s="317"/>
    </row>
    <row r="21" spans="1:17" x14ac:dyDescent="0.25">
      <c r="A21" s="318"/>
      <c r="B21" s="316"/>
      <c r="C21" s="316"/>
      <c r="D21" s="316"/>
      <c r="E21" s="316"/>
      <c r="F21" s="316"/>
      <c r="G21" s="316"/>
      <c r="H21" s="316"/>
      <c r="I21" s="316"/>
      <c r="J21" s="316"/>
      <c r="K21" s="316"/>
      <c r="L21" s="316"/>
      <c r="M21" s="316"/>
      <c r="N21" s="316"/>
      <c r="O21" s="316"/>
      <c r="P21" s="316"/>
      <c r="Q21" s="317"/>
    </row>
    <row r="22" spans="1:17" x14ac:dyDescent="0.25">
      <c r="A22" s="318"/>
      <c r="B22" s="316"/>
      <c r="C22" s="316"/>
      <c r="D22" s="316"/>
      <c r="E22" s="316"/>
      <c r="F22" s="316"/>
      <c r="G22" s="316"/>
      <c r="H22" s="316"/>
      <c r="I22" s="316"/>
      <c r="J22" s="316"/>
      <c r="K22" s="316"/>
      <c r="L22" s="316"/>
      <c r="M22" s="316"/>
      <c r="N22" s="316"/>
      <c r="O22" s="316"/>
      <c r="P22" s="316"/>
      <c r="Q22" s="317"/>
    </row>
    <row r="23" spans="1:17" x14ac:dyDescent="0.25">
      <c r="A23" s="318"/>
      <c r="B23" s="316"/>
      <c r="C23" s="316"/>
      <c r="D23" s="316"/>
      <c r="E23" s="316"/>
      <c r="F23" s="316"/>
      <c r="G23" s="316"/>
      <c r="H23" s="316"/>
      <c r="I23" s="316"/>
      <c r="J23" s="316"/>
      <c r="K23" s="316"/>
      <c r="L23" s="316"/>
      <c r="M23" s="316"/>
      <c r="N23" s="316"/>
      <c r="O23" s="316"/>
      <c r="P23" s="316"/>
      <c r="Q23" s="317"/>
    </row>
    <row r="24" spans="1:17" x14ac:dyDescent="0.25">
      <c r="A24" s="318"/>
      <c r="B24" s="316"/>
      <c r="C24" s="316"/>
      <c r="D24" s="316"/>
      <c r="E24" s="316"/>
      <c r="F24" s="316"/>
      <c r="G24" s="316"/>
      <c r="H24" s="316"/>
      <c r="I24" s="316"/>
      <c r="J24" s="316"/>
      <c r="K24" s="316"/>
      <c r="L24" s="316"/>
      <c r="M24" s="316"/>
      <c r="N24" s="316"/>
      <c r="O24" s="316"/>
      <c r="P24" s="316"/>
      <c r="Q24" s="317"/>
    </row>
    <row r="25" spans="1:17" x14ac:dyDescent="0.25">
      <c r="A25" s="318"/>
      <c r="B25" s="316"/>
      <c r="C25" s="316"/>
      <c r="D25" s="316"/>
      <c r="E25" s="316"/>
      <c r="F25" s="316"/>
      <c r="G25" s="316"/>
      <c r="H25" s="316"/>
      <c r="I25" s="316"/>
      <c r="J25" s="316"/>
      <c r="K25" s="316"/>
      <c r="L25" s="316"/>
      <c r="M25" s="316"/>
      <c r="N25" s="316"/>
      <c r="O25" s="316"/>
      <c r="P25" s="316"/>
      <c r="Q25" s="317"/>
    </row>
    <row r="26" spans="1:17" x14ac:dyDescent="0.25">
      <c r="A26" s="318"/>
      <c r="B26" s="316"/>
      <c r="C26" s="316"/>
      <c r="D26" s="316"/>
      <c r="E26" s="316"/>
      <c r="F26" s="316"/>
      <c r="G26" s="316"/>
      <c r="H26" s="316"/>
      <c r="I26" s="316"/>
      <c r="J26" s="316"/>
      <c r="K26" s="316"/>
      <c r="L26" s="316"/>
      <c r="M26" s="316"/>
      <c r="N26" s="316"/>
      <c r="O26" s="316"/>
      <c r="P26" s="316"/>
      <c r="Q26" s="317"/>
    </row>
    <row r="27" spans="1:17" x14ac:dyDescent="0.25">
      <c r="A27" s="318"/>
      <c r="B27" s="316"/>
      <c r="C27" s="316"/>
      <c r="D27" s="316"/>
      <c r="E27" s="316"/>
      <c r="F27" s="316"/>
      <c r="G27" s="316"/>
      <c r="H27" s="316"/>
      <c r="I27" s="316"/>
      <c r="J27" s="316"/>
      <c r="K27" s="316"/>
      <c r="L27" s="316"/>
      <c r="M27" s="316"/>
      <c r="N27" s="316"/>
      <c r="O27" s="316"/>
      <c r="P27" s="316"/>
      <c r="Q27" s="317"/>
    </row>
    <row r="28" spans="1:17" x14ac:dyDescent="0.25">
      <c r="A28" s="318"/>
      <c r="B28" s="316"/>
      <c r="C28" s="316"/>
      <c r="D28" s="316"/>
      <c r="E28" s="316"/>
      <c r="F28" s="316"/>
      <c r="G28" s="316"/>
      <c r="H28" s="316"/>
      <c r="I28" s="316"/>
      <c r="J28" s="316"/>
      <c r="K28" s="316"/>
      <c r="L28" s="316"/>
      <c r="M28" s="316"/>
      <c r="N28" s="316"/>
      <c r="O28" s="316"/>
      <c r="P28" s="316"/>
      <c r="Q28" s="317"/>
    </row>
    <row r="29" spans="1:17" x14ac:dyDescent="0.25">
      <c r="A29" s="318"/>
      <c r="B29" s="316"/>
      <c r="C29" s="316"/>
      <c r="D29" s="316"/>
      <c r="E29" s="316"/>
      <c r="F29" s="316"/>
      <c r="G29" s="316"/>
      <c r="H29" s="316"/>
      <c r="I29" s="316"/>
      <c r="J29" s="316"/>
      <c r="K29" s="316"/>
      <c r="L29" s="316"/>
      <c r="M29" s="316"/>
      <c r="N29" s="316"/>
      <c r="O29" s="316"/>
      <c r="P29" s="316"/>
      <c r="Q29" s="317"/>
    </row>
    <row r="30" spans="1:17" x14ac:dyDescent="0.25">
      <c r="A30" s="318"/>
      <c r="B30" s="316"/>
      <c r="C30" s="316"/>
      <c r="D30" s="316"/>
      <c r="E30" s="316"/>
      <c r="F30" s="316"/>
      <c r="G30" s="316"/>
      <c r="H30" s="316"/>
      <c r="I30" s="316"/>
      <c r="J30" s="316"/>
      <c r="K30" s="316"/>
      <c r="L30" s="316"/>
      <c r="M30" s="316"/>
      <c r="N30" s="316"/>
      <c r="O30" s="316"/>
      <c r="P30" s="316"/>
      <c r="Q30" s="317"/>
    </row>
    <row r="31" spans="1:17" ht="15.75" thickBot="1" x14ac:dyDescent="0.3">
      <c r="A31" s="319"/>
      <c r="B31" s="320"/>
      <c r="C31" s="320"/>
      <c r="D31" s="320"/>
      <c r="E31" s="320"/>
      <c r="F31" s="320"/>
      <c r="G31" s="320"/>
      <c r="H31" s="320"/>
      <c r="I31" s="320"/>
      <c r="J31" s="320"/>
      <c r="K31" s="320"/>
      <c r="L31" s="320"/>
      <c r="M31" s="320"/>
      <c r="N31" s="320"/>
      <c r="O31" s="320"/>
      <c r="P31" s="320"/>
      <c r="Q31" s="321"/>
    </row>
    <row r="32" spans="1:17" x14ac:dyDescent="0.25">
      <c r="A32" s="288" t="s">
        <v>252</v>
      </c>
      <c r="B32" s="289"/>
      <c r="C32" s="289"/>
      <c r="D32" s="289"/>
      <c r="E32" s="289"/>
      <c r="F32" s="289"/>
      <c r="G32" s="289"/>
      <c r="H32" s="289"/>
      <c r="I32" s="289"/>
      <c r="J32" s="289"/>
      <c r="K32" s="289"/>
      <c r="L32" s="289"/>
      <c r="M32" s="289"/>
      <c r="N32" s="289"/>
      <c r="O32" s="289"/>
      <c r="P32" s="289"/>
      <c r="Q32" s="290"/>
    </row>
    <row r="33" spans="1:17" ht="20.25" customHeight="1" x14ac:dyDescent="0.25">
      <c r="A33" s="294" t="s">
        <v>247</v>
      </c>
      <c r="B33" s="295"/>
      <c r="C33" s="295"/>
      <c r="D33" s="295"/>
      <c r="E33" s="295"/>
      <c r="F33" s="295"/>
      <c r="G33" s="295"/>
      <c r="H33" s="295"/>
      <c r="I33" s="295"/>
      <c r="J33" s="295"/>
      <c r="K33" s="295"/>
      <c r="L33" s="295"/>
      <c r="M33" s="295"/>
      <c r="N33" s="295"/>
      <c r="O33" s="295"/>
      <c r="P33" s="295"/>
      <c r="Q33" s="296"/>
    </row>
    <row r="34" spans="1:17" x14ac:dyDescent="0.25">
      <c r="A34" s="305" t="s">
        <v>425</v>
      </c>
      <c r="B34" s="306"/>
      <c r="C34" s="306"/>
      <c r="D34" s="306"/>
      <c r="E34" s="306"/>
      <c r="F34" s="306"/>
      <c r="G34" s="306"/>
      <c r="H34" s="306"/>
      <c r="I34" s="306"/>
      <c r="J34" s="306"/>
      <c r="K34" s="306"/>
      <c r="L34" s="306"/>
      <c r="M34" s="306"/>
      <c r="N34" s="306"/>
      <c r="O34" s="306"/>
      <c r="P34" s="306"/>
      <c r="Q34" s="307"/>
    </row>
    <row r="35" spans="1:17" x14ac:dyDescent="0.25">
      <c r="A35" s="308"/>
      <c r="B35" s="306"/>
      <c r="C35" s="306"/>
      <c r="D35" s="306"/>
      <c r="E35" s="306"/>
      <c r="F35" s="306"/>
      <c r="G35" s="306"/>
      <c r="H35" s="306"/>
      <c r="I35" s="306"/>
      <c r="J35" s="306"/>
      <c r="K35" s="306"/>
      <c r="L35" s="306"/>
      <c r="M35" s="306"/>
      <c r="N35" s="306"/>
      <c r="O35" s="306"/>
      <c r="P35" s="306"/>
      <c r="Q35" s="307"/>
    </row>
    <row r="36" spans="1:17" x14ac:dyDescent="0.25">
      <c r="A36" s="308"/>
      <c r="B36" s="306"/>
      <c r="C36" s="306"/>
      <c r="D36" s="306"/>
      <c r="E36" s="306"/>
      <c r="F36" s="306"/>
      <c r="G36" s="306"/>
      <c r="H36" s="306"/>
      <c r="I36" s="306"/>
      <c r="J36" s="306"/>
      <c r="K36" s="306"/>
      <c r="L36" s="306"/>
      <c r="M36" s="306"/>
      <c r="N36" s="306"/>
      <c r="O36" s="306"/>
      <c r="P36" s="306"/>
      <c r="Q36" s="307"/>
    </row>
    <row r="37" spans="1:17" x14ac:dyDescent="0.25">
      <c r="A37" s="308"/>
      <c r="B37" s="306"/>
      <c r="C37" s="306"/>
      <c r="D37" s="306"/>
      <c r="E37" s="306"/>
      <c r="F37" s="306"/>
      <c r="G37" s="306"/>
      <c r="H37" s="306"/>
      <c r="I37" s="306"/>
      <c r="J37" s="306"/>
      <c r="K37" s="306"/>
      <c r="L37" s="306"/>
      <c r="M37" s="306"/>
      <c r="N37" s="306"/>
      <c r="O37" s="306"/>
      <c r="P37" s="306"/>
      <c r="Q37" s="307"/>
    </row>
    <row r="38" spans="1:17" x14ac:dyDescent="0.25">
      <c r="A38" s="308"/>
      <c r="B38" s="306"/>
      <c r="C38" s="306"/>
      <c r="D38" s="306"/>
      <c r="E38" s="306"/>
      <c r="F38" s="306"/>
      <c r="G38" s="306"/>
      <c r="H38" s="306"/>
      <c r="I38" s="306"/>
      <c r="J38" s="306"/>
      <c r="K38" s="306"/>
      <c r="L38" s="306"/>
      <c r="M38" s="306"/>
      <c r="N38" s="306"/>
      <c r="O38" s="306"/>
      <c r="P38" s="306"/>
      <c r="Q38" s="307"/>
    </row>
    <row r="39" spans="1:17" x14ac:dyDescent="0.25">
      <c r="A39" s="308"/>
      <c r="B39" s="306"/>
      <c r="C39" s="306"/>
      <c r="D39" s="306"/>
      <c r="E39" s="306"/>
      <c r="F39" s="306"/>
      <c r="G39" s="306"/>
      <c r="H39" s="306"/>
      <c r="I39" s="306"/>
      <c r="J39" s="306"/>
      <c r="K39" s="306"/>
      <c r="L39" s="306"/>
      <c r="M39" s="306"/>
      <c r="N39" s="306"/>
      <c r="O39" s="306"/>
      <c r="P39" s="306"/>
      <c r="Q39" s="307"/>
    </row>
    <row r="40" spans="1:17" x14ac:dyDescent="0.25">
      <c r="A40" s="308"/>
      <c r="B40" s="306"/>
      <c r="C40" s="306"/>
      <c r="D40" s="306"/>
      <c r="E40" s="306"/>
      <c r="F40" s="306"/>
      <c r="G40" s="306"/>
      <c r="H40" s="306"/>
      <c r="I40" s="306"/>
      <c r="J40" s="306"/>
      <c r="K40" s="306"/>
      <c r="L40" s="306"/>
      <c r="M40" s="306"/>
      <c r="N40" s="306"/>
      <c r="O40" s="306"/>
      <c r="P40" s="306"/>
      <c r="Q40" s="307"/>
    </row>
    <row r="41" spans="1:17" x14ac:dyDescent="0.25">
      <c r="A41" s="308"/>
      <c r="B41" s="306"/>
      <c r="C41" s="306"/>
      <c r="D41" s="306"/>
      <c r="E41" s="306"/>
      <c r="F41" s="306"/>
      <c r="G41" s="306"/>
      <c r="H41" s="306"/>
      <c r="I41" s="306"/>
      <c r="J41" s="306"/>
      <c r="K41" s="306"/>
      <c r="L41" s="306"/>
      <c r="M41" s="306"/>
      <c r="N41" s="306"/>
      <c r="O41" s="306"/>
      <c r="P41" s="306"/>
      <c r="Q41" s="307"/>
    </row>
    <row r="42" spans="1:17" x14ac:dyDescent="0.25">
      <c r="A42" s="308"/>
      <c r="B42" s="306"/>
      <c r="C42" s="306"/>
      <c r="D42" s="306"/>
      <c r="E42" s="306"/>
      <c r="F42" s="306"/>
      <c r="G42" s="306"/>
      <c r="H42" s="306"/>
      <c r="I42" s="306"/>
      <c r="J42" s="306"/>
      <c r="K42" s="306"/>
      <c r="L42" s="306"/>
      <c r="M42" s="306"/>
      <c r="N42" s="306"/>
      <c r="O42" s="306"/>
      <c r="P42" s="306"/>
      <c r="Q42" s="307"/>
    </row>
    <row r="43" spans="1:17" x14ac:dyDescent="0.25">
      <c r="A43" s="308"/>
      <c r="B43" s="306"/>
      <c r="C43" s="306"/>
      <c r="D43" s="306"/>
      <c r="E43" s="306"/>
      <c r="F43" s="306"/>
      <c r="G43" s="306"/>
      <c r="H43" s="306"/>
      <c r="I43" s="306"/>
      <c r="J43" s="306"/>
      <c r="K43" s="306"/>
      <c r="L43" s="306"/>
      <c r="M43" s="306"/>
      <c r="N43" s="306"/>
      <c r="O43" s="306"/>
      <c r="P43" s="306"/>
      <c r="Q43" s="307"/>
    </row>
    <row r="44" spans="1:17" x14ac:dyDescent="0.25">
      <c r="A44" s="308"/>
      <c r="B44" s="306"/>
      <c r="C44" s="306"/>
      <c r="D44" s="306"/>
      <c r="E44" s="306"/>
      <c r="F44" s="306"/>
      <c r="G44" s="306"/>
      <c r="H44" s="306"/>
      <c r="I44" s="306"/>
      <c r="J44" s="306"/>
      <c r="K44" s="306"/>
      <c r="L44" s="306"/>
      <c r="M44" s="306"/>
      <c r="N44" s="306"/>
      <c r="O44" s="306"/>
      <c r="P44" s="306"/>
      <c r="Q44" s="307"/>
    </row>
    <row r="45" spans="1:17" x14ac:dyDescent="0.25">
      <c r="A45" s="308"/>
      <c r="B45" s="306"/>
      <c r="C45" s="306"/>
      <c r="D45" s="306"/>
      <c r="E45" s="306"/>
      <c r="F45" s="306"/>
      <c r="G45" s="306"/>
      <c r="H45" s="306"/>
      <c r="I45" s="306"/>
      <c r="J45" s="306"/>
      <c r="K45" s="306"/>
      <c r="L45" s="306"/>
      <c r="M45" s="306"/>
      <c r="N45" s="306"/>
      <c r="O45" s="306"/>
      <c r="P45" s="306"/>
      <c r="Q45" s="307"/>
    </row>
    <row r="46" spans="1:17" ht="15.75" thickBot="1" x14ac:dyDescent="0.3">
      <c r="A46" s="309"/>
      <c r="B46" s="310"/>
      <c r="C46" s="310"/>
      <c r="D46" s="310"/>
      <c r="E46" s="310"/>
      <c r="F46" s="310"/>
      <c r="G46" s="310"/>
      <c r="H46" s="310"/>
      <c r="I46" s="310"/>
      <c r="J46" s="310"/>
      <c r="K46" s="310"/>
      <c r="L46" s="310"/>
      <c r="M46" s="310"/>
      <c r="N46" s="310"/>
      <c r="O46" s="310"/>
      <c r="P46" s="310"/>
      <c r="Q46" s="311"/>
    </row>
    <row r="47" spans="1:17" s="18" customFormat="1" ht="15" customHeight="1" x14ac:dyDescent="0.25">
      <c r="A47" s="312" t="s">
        <v>262</v>
      </c>
      <c r="B47" s="313"/>
      <c r="C47" s="313"/>
      <c r="D47" s="313"/>
      <c r="E47" s="313"/>
      <c r="F47" s="313"/>
      <c r="G47" s="313"/>
      <c r="H47" s="313"/>
      <c r="I47" s="313"/>
      <c r="J47" s="313"/>
      <c r="K47" s="313"/>
      <c r="L47" s="313"/>
      <c r="M47" s="313"/>
      <c r="N47" s="313"/>
      <c r="O47" s="313"/>
      <c r="P47" s="313"/>
      <c r="Q47" s="314"/>
    </row>
    <row r="48" spans="1:17" s="18" customFormat="1" ht="20.25" customHeight="1" x14ac:dyDescent="0.25">
      <c r="A48" s="294" t="s">
        <v>248</v>
      </c>
      <c r="B48" s="295"/>
      <c r="C48" s="295"/>
      <c r="D48" s="295"/>
      <c r="E48" s="295"/>
      <c r="F48" s="295"/>
      <c r="G48" s="295"/>
      <c r="H48" s="295"/>
      <c r="I48" s="295"/>
      <c r="J48" s="295"/>
      <c r="K48" s="295"/>
      <c r="L48" s="295"/>
      <c r="M48" s="295"/>
      <c r="N48" s="295"/>
      <c r="O48" s="295"/>
      <c r="P48" s="295"/>
      <c r="Q48" s="296"/>
    </row>
    <row r="49" spans="1:17" ht="16.5" customHeight="1" x14ac:dyDescent="0.25">
      <c r="A49" s="297" t="s">
        <v>426</v>
      </c>
      <c r="B49" s="298"/>
      <c r="C49" s="298"/>
      <c r="D49" s="298"/>
      <c r="E49" s="298"/>
      <c r="F49" s="298"/>
      <c r="G49" s="298"/>
      <c r="H49" s="298"/>
      <c r="I49" s="298"/>
      <c r="J49" s="298"/>
      <c r="K49" s="298"/>
      <c r="L49" s="298"/>
      <c r="M49" s="298"/>
      <c r="N49" s="298"/>
      <c r="O49" s="298"/>
      <c r="P49" s="298"/>
      <c r="Q49" s="299"/>
    </row>
    <row r="50" spans="1:17" x14ac:dyDescent="0.25">
      <c r="A50" s="297"/>
      <c r="B50" s="298"/>
      <c r="C50" s="298"/>
      <c r="D50" s="298"/>
      <c r="E50" s="298"/>
      <c r="F50" s="298"/>
      <c r="G50" s="298"/>
      <c r="H50" s="298"/>
      <c r="I50" s="298"/>
      <c r="J50" s="298"/>
      <c r="K50" s="298"/>
      <c r="L50" s="298"/>
      <c r="M50" s="298"/>
      <c r="N50" s="298"/>
      <c r="O50" s="298"/>
      <c r="P50" s="298"/>
      <c r="Q50" s="299"/>
    </row>
    <row r="51" spans="1:17" x14ac:dyDescent="0.25">
      <c r="A51" s="297"/>
      <c r="B51" s="298"/>
      <c r="C51" s="298"/>
      <c r="D51" s="298"/>
      <c r="E51" s="298"/>
      <c r="F51" s="298"/>
      <c r="G51" s="298"/>
      <c r="H51" s="298"/>
      <c r="I51" s="298"/>
      <c r="J51" s="298"/>
      <c r="K51" s="298"/>
      <c r="L51" s="298"/>
      <c r="M51" s="298"/>
      <c r="N51" s="298"/>
      <c r="O51" s="298"/>
      <c r="P51" s="298"/>
      <c r="Q51" s="299"/>
    </row>
    <row r="52" spans="1:17" x14ac:dyDescent="0.25">
      <c r="A52" s="297"/>
      <c r="B52" s="298"/>
      <c r="C52" s="298"/>
      <c r="D52" s="298"/>
      <c r="E52" s="298"/>
      <c r="F52" s="298"/>
      <c r="G52" s="298"/>
      <c r="H52" s="298"/>
      <c r="I52" s="298"/>
      <c r="J52" s="298"/>
      <c r="K52" s="298"/>
      <c r="L52" s="298"/>
      <c r="M52" s="298"/>
      <c r="N52" s="298"/>
      <c r="O52" s="298"/>
      <c r="P52" s="298"/>
      <c r="Q52" s="299"/>
    </row>
    <row r="53" spans="1:17" x14ac:dyDescent="0.25">
      <c r="A53" s="297"/>
      <c r="B53" s="298"/>
      <c r="C53" s="298"/>
      <c r="D53" s="298"/>
      <c r="E53" s="298"/>
      <c r="F53" s="298"/>
      <c r="G53" s="298"/>
      <c r="H53" s="298"/>
      <c r="I53" s="298"/>
      <c r="J53" s="298"/>
      <c r="K53" s="298"/>
      <c r="L53" s="298"/>
      <c r="M53" s="298"/>
      <c r="N53" s="298"/>
      <c r="O53" s="298"/>
      <c r="P53" s="298"/>
      <c r="Q53" s="299"/>
    </row>
    <row r="54" spans="1:17" x14ac:dyDescent="0.25">
      <c r="A54" s="297"/>
      <c r="B54" s="298"/>
      <c r="C54" s="298"/>
      <c r="D54" s="298"/>
      <c r="E54" s="298"/>
      <c r="F54" s="298"/>
      <c r="G54" s="298"/>
      <c r="H54" s="298"/>
      <c r="I54" s="298"/>
      <c r="J54" s="298"/>
      <c r="K54" s="298"/>
      <c r="L54" s="298"/>
      <c r="M54" s="298"/>
      <c r="N54" s="298"/>
      <c r="O54" s="298"/>
      <c r="P54" s="298"/>
      <c r="Q54" s="299"/>
    </row>
    <row r="55" spans="1:17" x14ac:dyDescent="0.25">
      <c r="A55" s="297"/>
      <c r="B55" s="298"/>
      <c r="C55" s="298"/>
      <c r="D55" s="298"/>
      <c r="E55" s="298"/>
      <c r="F55" s="298"/>
      <c r="G55" s="298"/>
      <c r="H55" s="298"/>
      <c r="I55" s="298"/>
      <c r="J55" s="298"/>
      <c r="K55" s="298"/>
      <c r="L55" s="298"/>
      <c r="M55" s="298"/>
      <c r="N55" s="298"/>
      <c r="O55" s="298"/>
      <c r="P55" s="298"/>
      <c r="Q55" s="299"/>
    </row>
    <row r="56" spans="1:17" x14ac:dyDescent="0.25">
      <c r="A56" s="297"/>
      <c r="B56" s="298"/>
      <c r="C56" s="298"/>
      <c r="D56" s="298"/>
      <c r="E56" s="298"/>
      <c r="F56" s="298"/>
      <c r="G56" s="298"/>
      <c r="H56" s="298"/>
      <c r="I56" s="298"/>
      <c r="J56" s="298"/>
      <c r="K56" s="298"/>
      <c r="L56" s="298"/>
      <c r="M56" s="298"/>
      <c r="N56" s="298"/>
      <c r="O56" s="298"/>
      <c r="P56" s="298"/>
      <c r="Q56" s="299"/>
    </row>
    <row r="57" spans="1:17" x14ac:dyDescent="0.25">
      <c r="A57" s="297"/>
      <c r="B57" s="298"/>
      <c r="C57" s="298"/>
      <c r="D57" s="298"/>
      <c r="E57" s="298"/>
      <c r="F57" s="298"/>
      <c r="G57" s="298"/>
      <c r="H57" s="298"/>
      <c r="I57" s="298"/>
      <c r="J57" s="298"/>
      <c r="K57" s="298"/>
      <c r="L57" s="298"/>
      <c r="M57" s="298"/>
      <c r="N57" s="298"/>
      <c r="O57" s="298"/>
      <c r="P57" s="298"/>
      <c r="Q57" s="299"/>
    </row>
    <row r="58" spans="1:17" x14ac:dyDescent="0.25">
      <c r="A58" s="297"/>
      <c r="B58" s="298"/>
      <c r="C58" s="298"/>
      <c r="D58" s="298"/>
      <c r="E58" s="298"/>
      <c r="F58" s="298"/>
      <c r="G58" s="298"/>
      <c r="H58" s="298"/>
      <c r="I58" s="298"/>
      <c r="J58" s="298"/>
      <c r="K58" s="298"/>
      <c r="L58" s="298"/>
      <c r="M58" s="298"/>
      <c r="N58" s="298"/>
      <c r="O58" s="298"/>
      <c r="P58" s="298"/>
      <c r="Q58" s="299"/>
    </row>
    <row r="59" spans="1:17" x14ac:dyDescent="0.25">
      <c r="A59" s="297"/>
      <c r="B59" s="298"/>
      <c r="C59" s="298"/>
      <c r="D59" s="298"/>
      <c r="E59" s="298"/>
      <c r="F59" s="298"/>
      <c r="G59" s="298"/>
      <c r="H59" s="298"/>
      <c r="I59" s="298"/>
      <c r="J59" s="298"/>
      <c r="K59" s="298"/>
      <c r="L59" s="298"/>
      <c r="M59" s="298"/>
      <c r="N59" s="298"/>
      <c r="O59" s="298"/>
      <c r="P59" s="298"/>
      <c r="Q59" s="299"/>
    </row>
    <row r="60" spans="1:17" x14ac:dyDescent="0.25">
      <c r="A60" s="297"/>
      <c r="B60" s="298"/>
      <c r="C60" s="298"/>
      <c r="D60" s="298"/>
      <c r="E60" s="298"/>
      <c r="F60" s="298"/>
      <c r="G60" s="298"/>
      <c r="H60" s="298"/>
      <c r="I60" s="298"/>
      <c r="J60" s="298"/>
      <c r="K60" s="298"/>
      <c r="L60" s="298"/>
      <c r="M60" s="298"/>
      <c r="N60" s="298"/>
      <c r="O60" s="298"/>
      <c r="P60" s="298"/>
      <c r="Q60" s="299"/>
    </row>
    <row r="61" spans="1:17" ht="15.75" thickBot="1" x14ac:dyDescent="0.3">
      <c r="A61" s="300"/>
      <c r="B61" s="301"/>
      <c r="C61" s="301"/>
      <c r="D61" s="301"/>
      <c r="E61" s="301"/>
      <c r="F61" s="301"/>
      <c r="G61" s="301"/>
      <c r="H61" s="301"/>
      <c r="I61" s="301"/>
      <c r="J61" s="301"/>
      <c r="K61" s="301"/>
      <c r="L61" s="301"/>
      <c r="M61" s="301"/>
      <c r="N61" s="301"/>
      <c r="O61" s="301"/>
      <c r="P61" s="301"/>
      <c r="Q61" s="302"/>
    </row>
    <row r="62" spans="1:17" x14ac:dyDescent="0.25">
      <c r="A62" s="288" t="s">
        <v>329</v>
      </c>
      <c r="B62" s="289"/>
      <c r="C62" s="289"/>
      <c r="D62" s="289"/>
      <c r="E62" s="289"/>
      <c r="F62" s="289"/>
      <c r="G62" s="289"/>
      <c r="H62" s="289"/>
      <c r="I62" s="289"/>
      <c r="J62" s="289"/>
      <c r="K62" s="289"/>
      <c r="L62" s="289"/>
      <c r="M62" s="289"/>
      <c r="N62" s="289"/>
      <c r="O62" s="289"/>
      <c r="P62" s="289"/>
      <c r="Q62" s="290"/>
    </row>
    <row r="63" spans="1:17" ht="15" customHeight="1" x14ac:dyDescent="0.25">
      <c r="A63" s="291" t="s">
        <v>336</v>
      </c>
      <c r="B63" s="292"/>
      <c r="C63" s="292"/>
      <c r="D63" s="292"/>
      <c r="E63" s="292"/>
      <c r="F63" s="292"/>
      <c r="G63" s="292"/>
      <c r="H63" s="292"/>
      <c r="I63" s="292"/>
      <c r="J63" s="292"/>
      <c r="K63" s="292"/>
      <c r="L63" s="292"/>
      <c r="M63" s="292"/>
      <c r="N63" s="292"/>
      <c r="O63" s="292"/>
      <c r="P63" s="292"/>
      <c r="Q63" s="293"/>
    </row>
    <row r="64" spans="1:17" ht="45" x14ac:dyDescent="0.25">
      <c r="A64" s="42"/>
      <c r="B64" s="82" t="s">
        <v>206</v>
      </c>
      <c r="C64" s="82" t="s">
        <v>207</v>
      </c>
      <c r="D64" s="82" t="s">
        <v>254</v>
      </c>
      <c r="E64" s="43"/>
      <c r="F64" s="43"/>
      <c r="G64" s="43"/>
      <c r="H64" s="44"/>
      <c r="I64" s="44"/>
      <c r="J64" s="44"/>
      <c r="K64" s="44"/>
      <c r="L64" s="44"/>
      <c r="M64" s="44"/>
      <c r="N64" s="44"/>
      <c r="O64" s="44"/>
      <c r="P64" s="44"/>
      <c r="Q64" s="45"/>
    </row>
    <row r="65" spans="1:17" x14ac:dyDescent="0.25">
      <c r="A65" s="42" t="s">
        <v>255</v>
      </c>
      <c r="B65" s="42"/>
      <c r="C65" s="42"/>
      <c r="D65" s="42"/>
      <c r="E65" s="44"/>
      <c r="F65" s="44"/>
      <c r="G65" s="44"/>
      <c r="H65" s="44"/>
      <c r="I65" s="44"/>
      <c r="J65" s="44"/>
      <c r="K65" s="44"/>
      <c r="L65" s="44"/>
      <c r="M65" s="44"/>
      <c r="N65" s="44"/>
      <c r="O65" s="44"/>
      <c r="P65" s="44"/>
      <c r="Q65" s="45"/>
    </row>
    <row r="66" spans="1:17" x14ac:dyDescent="0.25">
      <c r="A66" s="42" t="s">
        <v>256</v>
      </c>
      <c r="B66" s="42"/>
      <c r="C66" s="42"/>
      <c r="D66" s="42"/>
      <c r="E66" s="44"/>
      <c r="F66" s="44"/>
      <c r="G66" s="44"/>
      <c r="H66" s="44"/>
      <c r="I66" s="44"/>
      <c r="J66" s="44"/>
      <c r="K66" s="44"/>
      <c r="L66" s="44"/>
      <c r="M66" s="44"/>
      <c r="N66" s="44"/>
      <c r="O66" s="44"/>
      <c r="P66" s="44"/>
      <c r="Q66" s="45"/>
    </row>
    <row r="67" spans="1:17" x14ac:dyDescent="0.25">
      <c r="A67" s="42" t="s">
        <v>257</v>
      </c>
      <c r="B67" s="42"/>
      <c r="C67" s="42"/>
      <c r="D67" s="42"/>
      <c r="E67" s="44"/>
      <c r="F67" s="44"/>
      <c r="G67" s="44"/>
      <c r="H67" s="44"/>
      <c r="I67" s="44"/>
      <c r="J67" s="44"/>
      <c r="K67" s="44"/>
      <c r="L67" s="44"/>
      <c r="M67" s="44"/>
      <c r="N67" s="44"/>
      <c r="O67" s="44"/>
      <c r="P67" s="44"/>
      <c r="Q67" s="45"/>
    </row>
    <row r="68" spans="1:17" x14ac:dyDescent="0.25">
      <c r="A68" s="42" t="s">
        <v>258</v>
      </c>
      <c r="B68" s="42"/>
      <c r="C68" s="42"/>
      <c r="D68" s="42"/>
      <c r="E68" s="44"/>
      <c r="F68" s="44"/>
      <c r="G68" s="44"/>
      <c r="H68" s="44"/>
      <c r="I68" s="44"/>
      <c r="J68" s="44"/>
      <c r="K68" s="44"/>
      <c r="L68" s="44"/>
      <c r="M68" s="44"/>
      <c r="N68" s="44"/>
      <c r="O68" s="44"/>
      <c r="P68" s="44"/>
      <c r="Q68" s="45"/>
    </row>
    <row r="69" spans="1:17" x14ac:dyDescent="0.25">
      <c r="A69" s="42" t="s">
        <v>259</v>
      </c>
      <c r="B69" s="42"/>
      <c r="C69" s="42"/>
      <c r="D69" s="42"/>
      <c r="E69" s="44"/>
      <c r="F69" s="44"/>
      <c r="G69" s="44"/>
      <c r="H69" s="44"/>
      <c r="I69" s="44"/>
      <c r="J69" s="44"/>
      <c r="K69" s="44"/>
      <c r="L69" s="44"/>
      <c r="M69" s="44"/>
      <c r="N69" s="44"/>
      <c r="O69" s="44"/>
      <c r="P69" s="44"/>
      <c r="Q69" s="45"/>
    </row>
    <row r="70" spans="1:17" x14ac:dyDescent="0.25">
      <c r="A70" s="46" t="s">
        <v>208</v>
      </c>
      <c r="B70" s="31"/>
      <c r="C70" s="47">
        <f>SUM(C65:C69)</f>
        <v>0</v>
      </c>
      <c r="D70" s="31"/>
      <c r="E70" s="30"/>
      <c r="F70" s="30"/>
      <c r="G70" s="30"/>
      <c r="H70" s="30"/>
      <c r="I70" s="30"/>
      <c r="J70" s="30"/>
      <c r="K70" s="30"/>
      <c r="L70" s="30"/>
      <c r="M70" s="30"/>
      <c r="N70" s="30"/>
      <c r="O70" s="30"/>
      <c r="P70" s="30"/>
      <c r="Q70" s="30"/>
    </row>
    <row r="74" spans="1:17" x14ac:dyDescent="0.25">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B1" zoomScale="90" zoomScaleNormal="90" workbookViewId="0">
      <selection activeCell="K39" sqref="K39:L39"/>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22" t="s">
        <v>331</v>
      </c>
      <c r="B1" s="323"/>
      <c r="C1" s="323"/>
      <c r="D1" s="323"/>
      <c r="E1" s="323"/>
      <c r="F1" s="323"/>
      <c r="G1" s="323"/>
      <c r="H1" s="323"/>
      <c r="I1" s="323"/>
      <c r="J1" s="323"/>
      <c r="K1" s="323"/>
      <c r="L1" s="323"/>
      <c r="M1" s="323"/>
      <c r="N1" s="323"/>
      <c r="O1" s="323"/>
      <c r="P1" s="323"/>
      <c r="Q1" s="323"/>
      <c r="R1" s="323"/>
      <c r="S1" s="323"/>
      <c r="T1" s="323"/>
      <c r="U1" s="323"/>
    </row>
    <row r="2" spans="1:21" ht="15.75" thickBot="1" x14ac:dyDescent="0.3">
      <c r="A2" s="336" t="s">
        <v>330</v>
      </c>
      <c r="B2" s="336"/>
      <c r="C2" s="336"/>
      <c r="D2" s="336"/>
      <c r="E2" s="336"/>
      <c r="F2" s="30"/>
    </row>
    <row r="3" spans="1:21" x14ac:dyDescent="0.25">
      <c r="A3" s="288" t="s">
        <v>263</v>
      </c>
      <c r="B3" s="289"/>
      <c r="C3" s="289"/>
      <c r="D3" s="289"/>
      <c r="E3" s="289"/>
      <c r="F3" s="289"/>
      <c r="G3" s="289"/>
      <c r="H3" s="289"/>
      <c r="I3" s="289"/>
      <c r="J3" s="289"/>
      <c r="K3" s="289"/>
      <c r="L3" s="289"/>
      <c r="M3" s="289"/>
      <c r="N3" s="289"/>
      <c r="O3" s="289"/>
      <c r="P3" s="289"/>
      <c r="Q3" s="289"/>
      <c r="R3" s="289"/>
      <c r="S3" s="289"/>
      <c r="T3" s="289"/>
      <c r="U3" s="290"/>
    </row>
    <row r="4" spans="1:21" ht="15" customHeight="1" x14ac:dyDescent="0.25">
      <c r="A4" s="327" t="s">
        <v>179</v>
      </c>
      <c r="B4" s="328"/>
      <c r="C4" s="328"/>
      <c r="D4" s="328"/>
      <c r="E4" s="328"/>
      <c r="F4" s="328"/>
      <c r="G4" s="328"/>
      <c r="H4" s="328"/>
      <c r="I4" s="328"/>
      <c r="J4" s="328"/>
      <c r="K4" s="328"/>
      <c r="L4" s="328"/>
      <c r="M4" s="328"/>
      <c r="N4" s="328"/>
      <c r="O4" s="328"/>
      <c r="P4" s="328"/>
      <c r="Q4" s="328"/>
      <c r="R4" s="328"/>
      <c r="S4" s="328"/>
      <c r="T4" s="328"/>
      <c r="U4" s="329"/>
    </row>
    <row r="5" spans="1:21" x14ac:dyDescent="0.25">
      <c r="A5" s="315" t="s">
        <v>437</v>
      </c>
      <c r="B5" s="316"/>
      <c r="C5" s="316"/>
      <c r="D5" s="316"/>
      <c r="E5" s="316"/>
      <c r="F5" s="316"/>
      <c r="G5" s="316"/>
      <c r="H5" s="316"/>
      <c r="I5" s="316"/>
      <c r="J5" s="316"/>
      <c r="K5" s="316"/>
      <c r="L5" s="316"/>
      <c r="M5" s="316"/>
      <c r="N5" s="316"/>
      <c r="O5" s="316"/>
      <c r="P5" s="316"/>
      <c r="Q5" s="316"/>
      <c r="R5" s="316"/>
      <c r="S5" s="316"/>
      <c r="T5" s="316"/>
      <c r="U5" s="317"/>
    </row>
    <row r="6" spans="1:21" x14ac:dyDescent="0.25">
      <c r="A6" s="318"/>
      <c r="B6" s="316"/>
      <c r="C6" s="316"/>
      <c r="D6" s="316"/>
      <c r="E6" s="316"/>
      <c r="F6" s="316"/>
      <c r="G6" s="316"/>
      <c r="H6" s="316"/>
      <c r="I6" s="316"/>
      <c r="J6" s="316"/>
      <c r="K6" s="316"/>
      <c r="L6" s="316"/>
      <c r="M6" s="316"/>
      <c r="N6" s="316"/>
      <c r="O6" s="316"/>
      <c r="P6" s="316"/>
      <c r="Q6" s="316"/>
      <c r="R6" s="316"/>
      <c r="S6" s="316"/>
      <c r="T6" s="316"/>
      <c r="U6" s="317"/>
    </row>
    <row r="7" spans="1:21" x14ac:dyDescent="0.25">
      <c r="A7" s="318"/>
      <c r="B7" s="316"/>
      <c r="C7" s="316"/>
      <c r="D7" s="316"/>
      <c r="E7" s="316"/>
      <c r="F7" s="316"/>
      <c r="G7" s="316"/>
      <c r="H7" s="316"/>
      <c r="I7" s="316"/>
      <c r="J7" s="316"/>
      <c r="K7" s="316"/>
      <c r="L7" s="316"/>
      <c r="M7" s="316"/>
      <c r="N7" s="316"/>
      <c r="O7" s="316"/>
      <c r="P7" s="316"/>
      <c r="Q7" s="316"/>
      <c r="R7" s="316"/>
      <c r="S7" s="316"/>
      <c r="T7" s="316"/>
      <c r="U7" s="317"/>
    </row>
    <row r="8" spans="1:21" x14ac:dyDescent="0.25">
      <c r="A8" s="318"/>
      <c r="B8" s="316"/>
      <c r="C8" s="316"/>
      <c r="D8" s="316"/>
      <c r="E8" s="316"/>
      <c r="F8" s="316"/>
      <c r="G8" s="316"/>
      <c r="H8" s="316"/>
      <c r="I8" s="316"/>
      <c r="J8" s="316"/>
      <c r="K8" s="316"/>
      <c r="L8" s="316"/>
      <c r="M8" s="316"/>
      <c r="N8" s="316"/>
      <c r="O8" s="316"/>
      <c r="P8" s="316"/>
      <c r="Q8" s="316"/>
      <c r="R8" s="316"/>
      <c r="S8" s="316"/>
      <c r="T8" s="316"/>
      <c r="U8" s="317"/>
    </row>
    <row r="9" spans="1:21" x14ac:dyDescent="0.25">
      <c r="A9" s="318"/>
      <c r="B9" s="316"/>
      <c r="C9" s="316"/>
      <c r="D9" s="316"/>
      <c r="E9" s="316"/>
      <c r="F9" s="316"/>
      <c r="G9" s="316"/>
      <c r="H9" s="316"/>
      <c r="I9" s="316"/>
      <c r="J9" s="316"/>
      <c r="K9" s="316"/>
      <c r="L9" s="316"/>
      <c r="M9" s="316"/>
      <c r="N9" s="316"/>
      <c r="O9" s="316"/>
      <c r="P9" s="316"/>
      <c r="Q9" s="316"/>
      <c r="R9" s="316"/>
      <c r="S9" s="316"/>
      <c r="T9" s="316"/>
      <c r="U9" s="317"/>
    </row>
    <row r="10" spans="1:21" x14ac:dyDescent="0.25">
      <c r="A10" s="318"/>
      <c r="B10" s="316"/>
      <c r="C10" s="316"/>
      <c r="D10" s="316"/>
      <c r="E10" s="316"/>
      <c r="F10" s="316"/>
      <c r="G10" s="316"/>
      <c r="H10" s="316"/>
      <c r="I10" s="316"/>
      <c r="J10" s="316"/>
      <c r="K10" s="316"/>
      <c r="L10" s="316"/>
      <c r="M10" s="316"/>
      <c r="N10" s="316"/>
      <c r="O10" s="316"/>
      <c r="P10" s="316"/>
      <c r="Q10" s="316"/>
      <c r="R10" s="316"/>
      <c r="S10" s="316"/>
      <c r="T10" s="316"/>
      <c r="U10" s="317"/>
    </row>
    <row r="11" spans="1:21" x14ac:dyDescent="0.25">
      <c r="A11" s="318"/>
      <c r="B11" s="316"/>
      <c r="C11" s="316"/>
      <c r="D11" s="316"/>
      <c r="E11" s="316"/>
      <c r="F11" s="316"/>
      <c r="G11" s="316"/>
      <c r="H11" s="316"/>
      <c r="I11" s="316"/>
      <c r="J11" s="316"/>
      <c r="K11" s="316"/>
      <c r="L11" s="316"/>
      <c r="M11" s="316"/>
      <c r="N11" s="316"/>
      <c r="O11" s="316"/>
      <c r="P11" s="316"/>
      <c r="Q11" s="316"/>
      <c r="R11" s="316"/>
      <c r="S11" s="316"/>
      <c r="T11" s="316"/>
      <c r="U11" s="317"/>
    </row>
    <row r="12" spans="1:21" x14ac:dyDescent="0.25">
      <c r="A12" s="318"/>
      <c r="B12" s="316"/>
      <c r="C12" s="316"/>
      <c r="D12" s="316"/>
      <c r="E12" s="316"/>
      <c r="F12" s="316"/>
      <c r="G12" s="316"/>
      <c r="H12" s="316"/>
      <c r="I12" s="316"/>
      <c r="J12" s="316"/>
      <c r="K12" s="316"/>
      <c r="L12" s="316"/>
      <c r="M12" s="316"/>
      <c r="N12" s="316"/>
      <c r="O12" s="316"/>
      <c r="P12" s="316"/>
      <c r="Q12" s="316"/>
      <c r="R12" s="316"/>
      <c r="S12" s="316"/>
      <c r="T12" s="316"/>
      <c r="U12" s="317"/>
    </row>
    <row r="13" spans="1:21" x14ac:dyDescent="0.25">
      <c r="A13" s="318"/>
      <c r="B13" s="316"/>
      <c r="C13" s="316"/>
      <c r="D13" s="316"/>
      <c r="E13" s="316"/>
      <c r="F13" s="316"/>
      <c r="G13" s="316"/>
      <c r="H13" s="316"/>
      <c r="I13" s="316"/>
      <c r="J13" s="316"/>
      <c r="K13" s="316"/>
      <c r="L13" s="316"/>
      <c r="M13" s="316"/>
      <c r="N13" s="316"/>
      <c r="O13" s="316"/>
      <c r="P13" s="316"/>
      <c r="Q13" s="316"/>
      <c r="R13" s="316"/>
      <c r="S13" s="316"/>
      <c r="T13" s="316"/>
      <c r="U13" s="317"/>
    </row>
    <row r="14" spans="1:21" x14ac:dyDescent="0.25">
      <c r="A14" s="318"/>
      <c r="B14" s="316"/>
      <c r="C14" s="316"/>
      <c r="D14" s="316"/>
      <c r="E14" s="316"/>
      <c r="F14" s="316"/>
      <c r="G14" s="316"/>
      <c r="H14" s="316"/>
      <c r="I14" s="316"/>
      <c r="J14" s="316"/>
      <c r="K14" s="316"/>
      <c r="L14" s="316"/>
      <c r="M14" s="316"/>
      <c r="N14" s="316"/>
      <c r="O14" s="316"/>
      <c r="P14" s="316"/>
      <c r="Q14" s="316"/>
      <c r="R14" s="316"/>
      <c r="S14" s="316"/>
      <c r="T14" s="316"/>
      <c r="U14" s="317"/>
    </row>
    <row r="15" spans="1:21" x14ac:dyDescent="0.25">
      <c r="A15" s="318"/>
      <c r="B15" s="316"/>
      <c r="C15" s="316"/>
      <c r="D15" s="316"/>
      <c r="E15" s="316"/>
      <c r="F15" s="316"/>
      <c r="G15" s="316"/>
      <c r="H15" s="316"/>
      <c r="I15" s="316"/>
      <c r="J15" s="316"/>
      <c r="K15" s="316"/>
      <c r="L15" s="316"/>
      <c r="M15" s="316"/>
      <c r="N15" s="316"/>
      <c r="O15" s="316"/>
      <c r="P15" s="316"/>
      <c r="Q15" s="316"/>
      <c r="R15" s="316"/>
      <c r="S15" s="316"/>
      <c r="T15" s="316"/>
      <c r="U15" s="317"/>
    </row>
    <row r="16" spans="1:21" x14ac:dyDescent="0.25">
      <c r="A16" s="318"/>
      <c r="B16" s="316"/>
      <c r="C16" s="316"/>
      <c r="D16" s="316"/>
      <c r="E16" s="316"/>
      <c r="F16" s="316"/>
      <c r="G16" s="316"/>
      <c r="H16" s="316"/>
      <c r="I16" s="316"/>
      <c r="J16" s="316"/>
      <c r="K16" s="316"/>
      <c r="L16" s="316"/>
      <c r="M16" s="316"/>
      <c r="N16" s="316"/>
      <c r="O16" s="316"/>
      <c r="P16" s="316"/>
      <c r="Q16" s="316"/>
      <c r="R16" s="316"/>
      <c r="S16" s="316"/>
      <c r="T16" s="316"/>
      <c r="U16" s="317"/>
    </row>
    <row r="17" spans="1:21" ht="1.1499999999999999" customHeight="1" thickBot="1" x14ac:dyDescent="0.3">
      <c r="A17" s="319"/>
      <c r="B17" s="320"/>
      <c r="C17" s="320"/>
      <c r="D17" s="320"/>
      <c r="E17" s="320"/>
      <c r="F17" s="320"/>
      <c r="G17" s="320"/>
      <c r="H17" s="320"/>
      <c r="I17" s="320"/>
      <c r="J17" s="320"/>
      <c r="K17" s="320"/>
      <c r="L17" s="320"/>
      <c r="M17" s="320"/>
      <c r="N17" s="320"/>
      <c r="O17" s="320"/>
      <c r="P17" s="320"/>
      <c r="Q17" s="320"/>
      <c r="R17" s="320"/>
      <c r="S17" s="320"/>
      <c r="T17" s="320"/>
      <c r="U17" s="321"/>
    </row>
    <row r="18" spans="1:21" x14ac:dyDescent="0.25">
      <c r="A18" s="288" t="s">
        <v>264</v>
      </c>
      <c r="B18" s="289"/>
      <c r="C18" s="289"/>
      <c r="D18" s="289"/>
      <c r="E18" s="289"/>
      <c r="F18" s="289"/>
      <c r="G18" s="289"/>
      <c r="H18" s="289"/>
      <c r="I18" s="289"/>
      <c r="J18" s="289"/>
      <c r="K18" s="289"/>
      <c r="L18" s="289"/>
      <c r="M18" s="289"/>
      <c r="N18" s="289"/>
      <c r="O18" s="289"/>
      <c r="P18" s="289"/>
      <c r="Q18" s="289"/>
      <c r="R18" s="289"/>
      <c r="S18" s="289"/>
      <c r="T18" s="289"/>
      <c r="U18" s="290"/>
    </row>
    <row r="19" spans="1:21" ht="19.149999999999999" customHeight="1" x14ac:dyDescent="0.25">
      <c r="A19" s="327" t="s">
        <v>180</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25">
      <c r="A20" s="315" t="s">
        <v>427</v>
      </c>
      <c r="B20" s="316"/>
      <c r="C20" s="316"/>
      <c r="D20" s="316"/>
      <c r="E20" s="316"/>
      <c r="F20" s="316"/>
      <c r="G20" s="316"/>
      <c r="H20" s="316"/>
      <c r="I20" s="316"/>
      <c r="J20" s="316"/>
      <c r="K20" s="316"/>
      <c r="L20" s="316"/>
      <c r="M20" s="316"/>
      <c r="N20" s="316"/>
      <c r="O20" s="316"/>
      <c r="P20" s="316"/>
      <c r="Q20" s="316"/>
      <c r="R20" s="316"/>
      <c r="S20" s="316"/>
      <c r="T20" s="316"/>
      <c r="U20" s="317"/>
    </row>
    <row r="21" spans="1:21" x14ac:dyDescent="0.25">
      <c r="A21" s="318"/>
      <c r="B21" s="316"/>
      <c r="C21" s="316"/>
      <c r="D21" s="316"/>
      <c r="E21" s="316"/>
      <c r="F21" s="316"/>
      <c r="G21" s="316"/>
      <c r="H21" s="316"/>
      <c r="I21" s="316"/>
      <c r="J21" s="316"/>
      <c r="K21" s="316"/>
      <c r="L21" s="316"/>
      <c r="M21" s="316"/>
      <c r="N21" s="316"/>
      <c r="O21" s="316"/>
      <c r="P21" s="316"/>
      <c r="Q21" s="316"/>
      <c r="R21" s="316"/>
      <c r="S21" s="316"/>
      <c r="T21" s="316"/>
      <c r="U21" s="317"/>
    </row>
    <row r="22" spans="1:21" x14ac:dyDescent="0.25">
      <c r="A22" s="318"/>
      <c r="B22" s="316"/>
      <c r="C22" s="316"/>
      <c r="D22" s="316"/>
      <c r="E22" s="316"/>
      <c r="F22" s="316"/>
      <c r="G22" s="316"/>
      <c r="H22" s="316"/>
      <c r="I22" s="316"/>
      <c r="J22" s="316"/>
      <c r="K22" s="316"/>
      <c r="L22" s="316"/>
      <c r="M22" s="316"/>
      <c r="N22" s="316"/>
      <c r="O22" s="316"/>
      <c r="P22" s="316"/>
      <c r="Q22" s="316"/>
      <c r="R22" s="316"/>
      <c r="S22" s="316"/>
      <c r="T22" s="316"/>
      <c r="U22" s="317"/>
    </row>
    <row r="23" spans="1:21" x14ac:dyDescent="0.25">
      <c r="A23" s="318"/>
      <c r="B23" s="316"/>
      <c r="C23" s="316"/>
      <c r="D23" s="316"/>
      <c r="E23" s="316"/>
      <c r="F23" s="316"/>
      <c r="G23" s="316"/>
      <c r="H23" s="316"/>
      <c r="I23" s="316"/>
      <c r="J23" s="316"/>
      <c r="K23" s="316"/>
      <c r="L23" s="316"/>
      <c r="M23" s="316"/>
      <c r="N23" s="316"/>
      <c r="O23" s="316"/>
      <c r="P23" s="316"/>
      <c r="Q23" s="316"/>
      <c r="R23" s="316"/>
      <c r="S23" s="316"/>
      <c r="T23" s="316"/>
      <c r="U23" s="317"/>
    </row>
    <row r="24" spans="1:21" x14ac:dyDescent="0.25">
      <c r="A24" s="318"/>
      <c r="B24" s="316"/>
      <c r="C24" s="316"/>
      <c r="D24" s="316"/>
      <c r="E24" s="316"/>
      <c r="F24" s="316"/>
      <c r="G24" s="316"/>
      <c r="H24" s="316"/>
      <c r="I24" s="316"/>
      <c r="J24" s="316"/>
      <c r="K24" s="316"/>
      <c r="L24" s="316"/>
      <c r="M24" s="316"/>
      <c r="N24" s="316"/>
      <c r="O24" s="316"/>
      <c r="P24" s="316"/>
      <c r="Q24" s="316"/>
      <c r="R24" s="316"/>
      <c r="S24" s="316"/>
      <c r="T24" s="316"/>
      <c r="U24" s="317"/>
    </row>
    <row r="25" spans="1:21" x14ac:dyDescent="0.25">
      <c r="A25" s="318"/>
      <c r="B25" s="316"/>
      <c r="C25" s="316"/>
      <c r="D25" s="316"/>
      <c r="E25" s="316"/>
      <c r="F25" s="316"/>
      <c r="G25" s="316"/>
      <c r="H25" s="316"/>
      <c r="I25" s="316"/>
      <c r="J25" s="316"/>
      <c r="K25" s="316"/>
      <c r="L25" s="316"/>
      <c r="M25" s="316"/>
      <c r="N25" s="316"/>
      <c r="O25" s="316"/>
      <c r="P25" s="316"/>
      <c r="Q25" s="316"/>
      <c r="R25" s="316"/>
      <c r="S25" s="316"/>
      <c r="T25" s="316"/>
      <c r="U25" s="317"/>
    </row>
    <row r="26" spans="1:21" x14ac:dyDescent="0.25">
      <c r="A26" s="318"/>
      <c r="B26" s="316"/>
      <c r="C26" s="316"/>
      <c r="D26" s="316"/>
      <c r="E26" s="316"/>
      <c r="F26" s="316"/>
      <c r="G26" s="316"/>
      <c r="H26" s="316"/>
      <c r="I26" s="316"/>
      <c r="J26" s="316"/>
      <c r="K26" s="316"/>
      <c r="L26" s="316"/>
      <c r="M26" s="316"/>
      <c r="N26" s="316"/>
      <c r="O26" s="316"/>
      <c r="P26" s="316"/>
      <c r="Q26" s="316"/>
      <c r="R26" s="316"/>
      <c r="S26" s="316"/>
      <c r="T26" s="316"/>
      <c r="U26" s="317"/>
    </row>
    <row r="27" spans="1:21" x14ac:dyDescent="0.25">
      <c r="A27" s="318"/>
      <c r="B27" s="316"/>
      <c r="C27" s="316"/>
      <c r="D27" s="316"/>
      <c r="E27" s="316"/>
      <c r="F27" s="316"/>
      <c r="G27" s="316"/>
      <c r="H27" s="316"/>
      <c r="I27" s="316"/>
      <c r="J27" s="316"/>
      <c r="K27" s="316"/>
      <c r="L27" s="316"/>
      <c r="M27" s="316"/>
      <c r="N27" s="316"/>
      <c r="O27" s="316"/>
      <c r="P27" s="316"/>
      <c r="Q27" s="316"/>
      <c r="R27" s="316"/>
      <c r="S27" s="316"/>
      <c r="T27" s="316"/>
      <c r="U27" s="317"/>
    </row>
    <row r="28" spans="1:21" x14ac:dyDescent="0.25">
      <c r="A28" s="318"/>
      <c r="B28" s="316"/>
      <c r="C28" s="316"/>
      <c r="D28" s="316"/>
      <c r="E28" s="316"/>
      <c r="F28" s="316"/>
      <c r="G28" s="316"/>
      <c r="H28" s="316"/>
      <c r="I28" s="316"/>
      <c r="J28" s="316"/>
      <c r="K28" s="316"/>
      <c r="L28" s="316"/>
      <c r="M28" s="316"/>
      <c r="N28" s="316"/>
      <c r="O28" s="316"/>
      <c r="P28" s="316"/>
      <c r="Q28" s="316"/>
      <c r="R28" s="316"/>
      <c r="S28" s="316"/>
      <c r="T28" s="316"/>
      <c r="U28" s="317"/>
    </row>
    <row r="29" spans="1:21" x14ac:dyDescent="0.25">
      <c r="A29" s="318"/>
      <c r="B29" s="316"/>
      <c r="C29" s="316"/>
      <c r="D29" s="316"/>
      <c r="E29" s="316"/>
      <c r="F29" s="316"/>
      <c r="G29" s="316"/>
      <c r="H29" s="316"/>
      <c r="I29" s="316"/>
      <c r="J29" s="316"/>
      <c r="K29" s="316"/>
      <c r="L29" s="316"/>
      <c r="M29" s="316"/>
      <c r="N29" s="316"/>
      <c r="O29" s="316"/>
      <c r="P29" s="316"/>
      <c r="Q29" s="316"/>
      <c r="R29" s="316"/>
      <c r="S29" s="316"/>
      <c r="T29" s="316"/>
      <c r="U29" s="317"/>
    </row>
    <row r="30" spans="1:21" x14ac:dyDescent="0.25">
      <c r="A30" s="318"/>
      <c r="B30" s="316"/>
      <c r="C30" s="316"/>
      <c r="D30" s="316"/>
      <c r="E30" s="316"/>
      <c r="F30" s="316"/>
      <c r="G30" s="316"/>
      <c r="H30" s="316"/>
      <c r="I30" s="316"/>
      <c r="J30" s="316"/>
      <c r="K30" s="316"/>
      <c r="L30" s="316"/>
      <c r="M30" s="316"/>
      <c r="N30" s="316"/>
      <c r="O30" s="316"/>
      <c r="P30" s="316"/>
      <c r="Q30" s="316"/>
      <c r="R30" s="316"/>
      <c r="S30" s="316"/>
      <c r="T30" s="316"/>
      <c r="U30" s="317"/>
    </row>
    <row r="31" spans="1:21" x14ac:dyDescent="0.25">
      <c r="A31" s="318"/>
      <c r="B31" s="316"/>
      <c r="C31" s="316"/>
      <c r="D31" s="316"/>
      <c r="E31" s="316"/>
      <c r="F31" s="316"/>
      <c r="G31" s="316"/>
      <c r="H31" s="316"/>
      <c r="I31" s="316"/>
      <c r="J31" s="316"/>
      <c r="K31" s="316"/>
      <c r="L31" s="316"/>
      <c r="M31" s="316"/>
      <c r="N31" s="316"/>
      <c r="O31" s="316"/>
      <c r="P31" s="316"/>
      <c r="Q31" s="316"/>
      <c r="R31" s="316"/>
      <c r="S31" s="316"/>
      <c r="T31" s="316"/>
      <c r="U31" s="317"/>
    </row>
    <row r="32" spans="1:21" ht="15.75" thickBot="1" x14ac:dyDescent="0.3">
      <c r="A32" s="319"/>
      <c r="B32" s="320"/>
      <c r="C32" s="320"/>
      <c r="D32" s="320"/>
      <c r="E32" s="320"/>
      <c r="F32" s="320"/>
      <c r="G32" s="320"/>
      <c r="H32" s="320"/>
      <c r="I32" s="320"/>
      <c r="J32" s="320"/>
      <c r="K32" s="320"/>
      <c r="L32" s="320"/>
      <c r="M32" s="320"/>
      <c r="N32" s="320"/>
      <c r="O32" s="320"/>
      <c r="P32" s="320"/>
      <c r="Q32" s="320"/>
      <c r="R32" s="320"/>
      <c r="S32" s="320"/>
      <c r="T32" s="320"/>
      <c r="U32" s="321"/>
    </row>
    <row r="33" spans="1:22" x14ac:dyDescent="0.25">
      <c r="A33" s="288" t="s">
        <v>265</v>
      </c>
      <c r="B33" s="289"/>
      <c r="C33" s="289"/>
      <c r="D33" s="289"/>
      <c r="E33" s="289"/>
      <c r="F33" s="289"/>
      <c r="G33" s="289"/>
      <c r="H33" s="289"/>
      <c r="I33" s="289"/>
      <c r="J33" s="289"/>
      <c r="K33" s="289"/>
      <c r="L33" s="289"/>
      <c r="M33" s="289"/>
      <c r="N33" s="289"/>
      <c r="O33" s="289"/>
      <c r="P33" s="289"/>
      <c r="Q33" s="289"/>
      <c r="R33" s="289"/>
      <c r="S33" s="289"/>
      <c r="T33" s="289"/>
      <c r="U33" s="290"/>
    </row>
    <row r="34" spans="1:22" ht="13.9" customHeight="1" x14ac:dyDescent="0.25">
      <c r="A34" s="327"/>
      <c r="B34" s="328"/>
      <c r="C34" s="328"/>
      <c r="D34" s="328"/>
      <c r="E34" s="328"/>
      <c r="F34" s="328"/>
      <c r="G34" s="328"/>
      <c r="H34" s="328"/>
      <c r="I34" s="328"/>
      <c r="J34" s="328"/>
      <c r="K34" s="328"/>
      <c r="L34" s="328"/>
      <c r="M34" s="328"/>
      <c r="N34" s="328"/>
      <c r="O34" s="328"/>
      <c r="P34" s="328"/>
      <c r="Q34" s="328"/>
      <c r="R34" s="328"/>
      <c r="S34" s="328"/>
      <c r="T34" s="328"/>
      <c r="U34" s="329"/>
    </row>
    <row r="35" spans="1:22" ht="35.450000000000003" customHeight="1" x14ac:dyDescent="0.25">
      <c r="A35" s="337" t="s">
        <v>184</v>
      </c>
      <c r="B35" s="331"/>
      <c r="C35" s="330" t="s">
        <v>185</v>
      </c>
      <c r="D35" s="331"/>
      <c r="E35" s="330" t="s">
        <v>181</v>
      </c>
      <c r="F35" s="331"/>
      <c r="G35" s="330" t="s">
        <v>182</v>
      </c>
      <c r="H35" s="331"/>
      <c r="I35" s="330" t="s">
        <v>205</v>
      </c>
      <c r="J35" s="331"/>
      <c r="K35" s="330" t="s">
        <v>183</v>
      </c>
      <c r="L35" s="331"/>
      <c r="M35" s="330" t="s">
        <v>187</v>
      </c>
      <c r="N35" s="331"/>
      <c r="O35" s="330" t="s">
        <v>186</v>
      </c>
      <c r="P35" s="331"/>
      <c r="Q35" s="330" t="s">
        <v>188</v>
      </c>
      <c r="R35" s="332"/>
      <c r="S35" s="21" t="s">
        <v>189</v>
      </c>
      <c r="T35" s="21" t="s">
        <v>190</v>
      </c>
      <c r="U35" s="24" t="s">
        <v>191</v>
      </c>
      <c r="V35" s="19"/>
    </row>
    <row r="36" spans="1:22" x14ac:dyDescent="0.25">
      <c r="A36" s="341" t="s">
        <v>402</v>
      </c>
      <c r="B36" s="334"/>
      <c r="C36" s="333" t="s">
        <v>414</v>
      </c>
      <c r="D36" s="334"/>
      <c r="E36" s="333" t="s">
        <v>405</v>
      </c>
      <c r="F36" s="334"/>
      <c r="G36" s="333">
        <v>200</v>
      </c>
      <c r="H36" s="334"/>
      <c r="I36" s="333">
        <v>40000</v>
      </c>
      <c r="J36" s="334"/>
      <c r="K36" s="333"/>
      <c r="L36" s="334"/>
      <c r="M36" s="333" t="s">
        <v>407</v>
      </c>
      <c r="N36" s="334"/>
      <c r="O36" s="333" t="s">
        <v>412</v>
      </c>
      <c r="P36" s="334"/>
      <c r="Q36" s="333" t="s">
        <v>413</v>
      </c>
      <c r="R36" s="335"/>
      <c r="S36" s="22"/>
      <c r="T36" s="22"/>
      <c r="U36" s="25"/>
      <c r="V36" s="20"/>
    </row>
    <row r="37" spans="1:22" x14ac:dyDescent="0.25">
      <c r="A37" s="342" t="s">
        <v>403</v>
      </c>
      <c r="B37" s="343"/>
      <c r="C37" s="333" t="s">
        <v>409</v>
      </c>
      <c r="D37" s="334"/>
      <c r="E37" s="333" t="s">
        <v>404</v>
      </c>
      <c r="F37" s="334"/>
      <c r="G37" s="333">
        <v>210</v>
      </c>
      <c r="H37" s="334"/>
      <c r="I37" s="333">
        <v>3900</v>
      </c>
      <c r="J37" s="334"/>
      <c r="K37" s="333"/>
      <c r="L37" s="334"/>
      <c r="M37" s="333" t="s">
        <v>410</v>
      </c>
      <c r="N37" s="334"/>
      <c r="O37" s="333" t="s">
        <v>412</v>
      </c>
      <c r="P37" s="334"/>
      <c r="Q37" s="333" t="s">
        <v>413</v>
      </c>
      <c r="R37" s="335"/>
      <c r="S37" s="23"/>
      <c r="T37" s="23"/>
      <c r="U37" s="26"/>
      <c r="V37" s="19"/>
    </row>
    <row r="38" spans="1:22" x14ac:dyDescent="0.25">
      <c r="A38" s="341" t="s">
        <v>403</v>
      </c>
      <c r="B38" s="334"/>
      <c r="C38" s="333" t="s">
        <v>415</v>
      </c>
      <c r="D38" s="334"/>
      <c r="E38" s="333" t="s">
        <v>405</v>
      </c>
      <c r="F38" s="334"/>
      <c r="G38" s="333">
        <v>260</v>
      </c>
      <c r="H38" s="334"/>
      <c r="I38" s="333">
        <v>38000</v>
      </c>
      <c r="J38" s="334"/>
      <c r="K38" s="333"/>
      <c r="L38" s="334"/>
      <c r="M38" s="333" t="s">
        <v>407</v>
      </c>
      <c r="N38" s="334"/>
      <c r="O38" s="333" t="s">
        <v>412</v>
      </c>
      <c r="P38" s="334"/>
      <c r="Q38" s="333" t="s">
        <v>413</v>
      </c>
      <c r="R38" s="335"/>
      <c r="S38" s="23"/>
      <c r="T38" s="23"/>
      <c r="U38" s="26"/>
      <c r="V38" s="19"/>
    </row>
    <row r="39" spans="1:22" x14ac:dyDescent="0.25">
      <c r="A39" s="341" t="s">
        <v>403</v>
      </c>
      <c r="B39" s="334"/>
      <c r="C39" s="333" t="s">
        <v>408</v>
      </c>
      <c r="D39" s="334"/>
      <c r="E39" s="333" t="s">
        <v>406</v>
      </c>
      <c r="F39" s="334"/>
      <c r="G39" s="333">
        <v>300</v>
      </c>
      <c r="H39" s="334"/>
      <c r="I39" s="333">
        <v>21000</v>
      </c>
      <c r="J39" s="334"/>
      <c r="K39" s="333"/>
      <c r="L39" s="334"/>
      <c r="M39" s="333" t="s">
        <v>407</v>
      </c>
      <c r="N39" s="334"/>
      <c r="O39" s="333" t="s">
        <v>412</v>
      </c>
      <c r="P39" s="334"/>
      <c r="Q39" s="333" t="s">
        <v>413</v>
      </c>
      <c r="R39" s="335"/>
      <c r="S39" s="23"/>
      <c r="T39" s="23"/>
      <c r="U39" s="26"/>
      <c r="V39" s="19"/>
    </row>
    <row r="40" spans="1:22" x14ac:dyDescent="0.25">
      <c r="A40" s="341" t="s">
        <v>403</v>
      </c>
      <c r="B40" s="334"/>
      <c r="C40" s="333" t="s">
        <v>411</v>
      </c>
      <c r="D40" s="334"/>
      <c r="E40" s="333" t="s">
        <v>181</v>
      </c>
      <c r="F40" s="334"/>
      <c r="G40" s="333">
        <v>200</v>
      </c>
      <c r="H40" s="334"/>
      <c r="I40" s="333">
        <v>27500</v>
      </c>
      <c r="J40" s="334"/>
      <c r="K40" s="333"/>
      <c r="L40" s="334"/>
      <c r="M40" s="333" t="s">
        <v>407</v>
      </c>
      <c r="N40" s="334"/>
      <c r="O40" s="333" t="s">
        <v>412</v>
      </c>
      <c r="P40" s="334"/>
      <c r="Q40" s="333" t="s">
        <v>413</v>
      </c>
      <c r="R40" s="335"/>
      <c r="S40" s="23"/>
      <c r="T40" s="23"/>
      <c r="U40" s="26"/>
      <c r="V40" s="19"/>
    </row>
    <row r="41" spans="1:22" x14ac:dyDescent="0.25">
      <c r="A41" s="341"/>
      <c r="B41" s="334"/>
      <c r="C41" s="333"/>
      <c r="D41" s="334"/>
      <c r="E41" s="333"/>
      <c r="F41" s="334"/>
      <c r="G41" s="333"/>
      <c r="H41" s="334"/>
      <c r="I41" s="333"/>
      <c r="J41" s="334"/>
      <c r="K41" s="333"/>
      <c r="L41" s="334"/>
      <c r="M41" s="333"/>
      <c r="N41" s="334"/>
      <c r="O41" s="333"/>
      <c r="P41" s="334"/>
      <c r="Q41" s="333"/>
      <c r="R41" s="335"/>
      <c r="S41" s="23"/>
      <c r="T41" s="23"/>
      <c r="U41" s="26"/>
      <c r="V41" s="19"/>
    </row>
    <row r="42" spans="1:22" x14ac:dyDescent="0.25">
      <c r="A42" s="341"/>
      <c r="B42" s="334"/>
      <c r="C42" s="333"/>
      <c r="D42" s="334"/>
      <c r="E42" s="333"/>
      <c r="F42" s="334"/>
      <c r="G42" s="333"/>
      <c r="H42" s="334"/>
      <c r="I42" s="333"/>
      <c r="J42" s="334"/>
      <c r="K42" s="333"/>
      <c r="L42" s="334"/>
      <c r="M42" s="333"/>
      <c r="N42" s="334"/>
      <c r="O42" s="333"/>
      <c r="P42" s="334"/>
      <c r="Q42" s="333"/>
      <c r="R42" s="335"/>
      <c r="S42" s="23"/>
      <c r="T42" s="23"/>
      <c r="U42" s="26"/>
      <c r="V42" s="19"/>
    </row>
    <row r="43" spans="1:22" x14ac:dyDescent="0.25">
      <c r="A43" s="341"/>
      <c r="B43" s="334"/>
      <c r="C43" s="333"/>
      <c r="D43" s="334"/>
      <c r="E43" s="333"/>
      <c r="F43" s="334"/>
      <c r="G43" s="333"/>
      <c r="H43" s="334"/>
      <c r="I43" s="333"/>
      <c r="J43" s="334"/>
      <c r="K43" s="333"/>
      <c r="L43" s="334"/>
      <c r="M43" s="333"/>
      <c r="N43" s="334"/>
      <c r="O43" s="333"/>
      <c r="P43" s="334"/>
      <c r="Q43" s="333"/>
      <c r="R43" s="335"/>
      <c r="S43" s="23"/>
      <c r="T43" s="23"/>
      <c r="U43" s="26"/>
      <c r="V43" s="19"/>
    </row>
    <row r="44" spans="1:22" x14ac:dyDescent="0.25">
      <c r="A44" s="344"/>
      <c r="B44" s="326"/>
      <c r="C44" s="325"/>
      <c r="D44" s="326"/>
      <c r="E44" s="325"/>
      <c r="F44" s="326"/>
      <c r="G44" s="325"/>
      <c r="H44" s="326"/>
      <c r="I44" s="325"/>
      <c r="J44" s="326"/>
      <c r="K44" s="325"/>
      <c r="L44" s="326"/>
      <c r="M44" s="325"/>
      <c r="N44" s="326"/>
      <c r="O44" s="325"/>
      <c r="P44" s="326"/>
      <c r="Q44" s="325"/>
      <c r="R44" s="340"/>
      <c r="S44" s="27"/>
      <c r="T44" s="27"/>
      <c r="U44" s="28"/>
      <c r="V44" s="19"/>
    </row>
    <row r="45" spans="1:22" x14ac:dyDescent="0.25">
      <c r="S45" s="19"/>
      <c r="T45" s="19"/>
    </row>
    <row r="46" spans="1:22" ht="55.15" customHeight="1" x14ac:dyDescent="0.25">
      <c r="A46" s="338" t="s">
        <v>344</v>
      </c>
      <c r="B46" s="33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9"/>
  <sheetViews>
    <sheetView zoomScale="90" zoomScaleNormal="90" workbookViewId="0">
      <selection activeCell="H14" sqref="H14"/>
    </sheetView>
  </sheetViews>
  <sheetFormatPr baseColWidth="10" defaultRowHeight="15" x14ac:dyDescent="0.25"/>
  <cols>
    <col min="1" max="1" width="25.85546875" customWidth="1"/>
    <col min="2" max="2" width="16.28515625" customWidth="1"/>
    <col min="3" max="3" width="17.28515625" customWidth="1"/>
    <col min="4" max="4" width="37.7109375" customWidth="1"/>
    <col min="5" max="5" width="17.7109375" customWidth="1"/>
    <col min="7" max="7" width="30.140625" customWidth="1"/>
    <col min="8" max="8" width="22" customWidth="1"/>
    <col min="9" max="9" width="21" customWidth="1"/>
    <col min="10" max="10" width="24.5703125" customWidth="1"/>
    <col min="11" max="11" width="17.85546875" customWidth="1"/>
    <col min="12" max="12" width="24.5703125" customWidth="1"/>
  </cols>
  <sheetData>
    <row r="1" spans="1:12" s="30" customFormat="1" ht="24.75" customHeight="1" thickBot="1" x14ac:dyDescent="0.3">
      <c r="A1" s="348" t="s">
        <v>332</v>
      </c>
      <c r="B1" s="349"/>
      <c r="C1" s="349"/>
      <c r="D1" s="349"/>
      <c r="E1" s="349"/>
      <c r="F1" s="349"/>
      <c r="G1" s="349"/>
      <c r="H1" s="349"/>
      <c r="I1" s="349"/>
      <c r="J1" s="349"/>
      <c r="K1" s="349"/>
      <c r="L1" s="350"/>
    </row>
    <row r="2" spans="1:12" ht="24.75" customHeight="1" thickBot="1" x14ac:dyDescent="0.3">
      <c r="A2" s="345" t="s">
        <v>323</v>
      </c>
      <c r="B2" s="346"/>
      <c r="C2" s="346"/>
      <c r="D2" s="346"/>
      <c r="E2" s="347"/>
      <c r="F2" s="184"/>
      <c r="G2" s="351" t="s">
        <v>324</v>
      </c>
      <c r="H2" s="352"/>
      <c r="I2" s="352"/>
      <c r="J2" s="352"/>
      <c r="K2" s="352"/>
      <c r="L2" s="353"/>
    </row>
    <row r="3" spans="1:12" ht="36.75" customHeight="1" thickBot="1" x14ac:dyDescent="0.3">
      <c r="A3" s="207" t="s">
        <v>333</v>
      </c>
      <c r="B3" s="207" t="s">
        <v>325</v>
      </c>
      <c r="C3" s="208" t="s">
        <v>10</v>
      </c>
      <c r="D3" s="209" t="s">
        <v>11</v>
      </c>
      <c r="E3" s="210" t="s">
        <v>12</v>
      </c>
      <c r="F3" s="211"/>
      <c r="G3" s="207" t="s">
        <v>333</v>
      </c>
      <c r="H3" s="207" t="s">
        <v>326</v>
      </c>
      <c r="I3" s="212" t="s">
        <v>13</v>
      </c>
      <c r="J3" s="213" t="s">
        <v>11</v>
      </c>
      <c r="K3" s="213" t="s">
        <v>12</v>
      </c>
      <c r="L3" s="214" t="s">
        <v>173</v>
      </c>
    </row>
    <row r="4" spans="1:12" ht="45.75" thickBot="1" x14ac:dyDescent="0.3">
      <c r="A4" s="186" t="s">
        <v>345</v>
      </c>
      <c r="B4" s="187" t="s">
        <v>348</v>
      </c>
      <c r="C4" s="188" t="s">
        <v>47</v>
      </c>
      <c r="D4" s="188" t="s">
        <v>361</v>
      </c>
      <c r="E4" s="189">
        <v>97.5</v>
      </c>
      <c r="F4" s="185"/>
      <c r="G4" s="252" t="s">
        <v>354</v>
      </c>
      <c r="H4" s="249" t="s">
        <v>375</v>
      </c>
      <c r="I4" s="191" t="s">
        <v>443</v>
      </c>
      <c r="J4" s="188" t="s">
        <v>376</v>
      </c>
      <c r="K4" s="188">
        <v>32.5</v>
      </c>
      <c r="L4" s="192"/>
    </row>
    <row r="5" spans="1:12" x14ac:dyDescent="0.25">
      <c r="A5" s="193" t="s">
        <v>346</v>
      </c>
      <c r="B5" s="187" t="s">
        <v>348</v>
      </c>
      <c r="C5" s="188" t="s">
        <v>47</v>
      </c>
      <c r="D5" s="194" t="s">
        <v>362</v>
      </c>
      <c r="E5" s="189">
        <v>32.5</v>
      </c>
      <c r="F5" s="185"/>
      <c r="G5" s="190" t="s">
        <v>347</v>
      </c>
      <c r="H5" s="195" t="s">
        <v>441</v>
      </c>
      <c r="I5" s="196" t="s">
        <v>442</v>
      </c>
      <c r="J5" s="194" t="s">
        <v>363</v>
      </c>
      <c r="K5" s="194">
        <v>32.5</v>
      </c>
      <c r="L5" s="197"/>
    </row>
    <row r="6" spans="1:12" x14ac:dyDescent="0.25">
      <c r="A6" s="193" t="s">
        <v>349</v>
      </c>
      <c r="B6" s="187" t="s">
        <v>348</v>
      </c>
      <c r="C6" s="188" t="s">
        <v>47</v>
      </c>
      <c r="D6" s="194" t="s">
        <v>364</v>
      </c>
      <c r="E6" s="189">
        <v>97.5</v>
      </c>
      <c r="F6" s="185"/>
      <c r="G6" s="195"/>
      <c r="H6" s="195"/>
      <c r="I6" s="196"/>
      <c r="J6" s="194"/>
      <c r="K6" s="194"/>
      <c r="L6" s="197"/>
    </row>
    <row r="7" spans="1:12" x14ac:dyDescent="0.25">
      <c r="A7" s="193" t="s">
        <v>350</v>
      </c>
      <c r="B7" s="187" t="s">
        <v>348</v>
      </c>
      <c r="C7" s="188" t="s">
        <v>47</v>
      </c>
      <c r="D7" s="194" t="s">
        <v>365</v>
      </c>
      <c r="E7" s="189">
        <v>32.5</v>
      </c>
      <c r="F7" s="185"/>
      <c r="G7" s="198"/>
      <c r="H7" s="198"/>
      <c r="I7" s="199"/>
      <c r="J7" s="200"/>
      <c r="K7" s="200"/>
      <c r="L7" s="197"/>
    </row>
    <row r="8" spans="1:12" ht="30" x14ac:dyDescent="0.25">
      <c r="A8" s="193" t="s">
        <v>351</v>
      </c>
      <c r="B8" s="187" t="s">
        <v>348</v>
      </c>
      <c r="C8" s="188" t="s">
        <v>47</v>
      </c>
      <c r="D8" s="194" t="s">
        <v>366</v>
      </c>
      <c r="E8" s="189">
        <v>32.5</v>
      </c>
      <c r="F8" s="185"/>
      <c r="G8" s="201"/>
      <c r="H8" s="201"/>
      <c r="I8" s="199"/>
      <c r="J8" s="200"/>
      <c r="K8" s="200"/>
      <c r="L8" s="197"/>
    </row>
    <row r="9" spans="1:12" ht="15.75" thickBot="1" x14ac:dyDescent="0.3">
      <c r="A9" s="250" t="s">
        <v>352</v>
      </c>
      <c r="B9" s="243" t="s">
        <v>348</v>
      </c>
      <c r="C9" s="244" t="s">
        <v>47</v>
      </c>
      <c r="D9" s="245" t="s">
        <v>367</v>
      </c>
      <c r="E9" s="246">
        <v>32.5</v>
      </c>
      <c r="F9" s="185"/>
      <c r="G9" s="202"/>
      <c r="H9" s="203"/>
      <c r="I9" s="204"/>
      <c r="J9" s="205"/>
      <c r="K9" s="205"/>
      <c r="L9" s="206"/>
    </row>
    <row r="10" spans="1:12" s="30" customFormat="1" x14ac:dyDescent="0.25">
      <c r="A10" s="251" t="s">
        <v>353</v>
      </c>
      <c r="B10" s="248" t="s">
        <v>348</v>
      </c>
      <c r="C10" s="194" t="s">
        <v>47</v>
      </c>
      <c r="D10" s="247" t="s">
        <v>368</v>
      </c>
      <c r="E10" s="194">
        <v>162.5</v>
      </c>
      <c r="F10" s="185"/>
      <c r="G10" s="240"/>
      <c r="H10" s="241"/>
      <c r="I10" s="242"/>
      <c r="J10" s="242"/>
      <c r="K10" s="242"/>
      <c r="L10" s="240"/>
    </row>
    <row r="11" spans="1:12" s="30" customFormat="1" x14ac:dyDescent="0.25">
      <c r="A11" s="251" t="s">
        <v>355</v>
      </c>
      <c r="B11" s="248" t="s">
        <v>348</v>
      </c>
      <c r="C11" s="194" t="s">
        <v>47</v>
      </c>
      <c r="D11" s="247" t="s">
        <v>369</v>
      </c>
      <c r="E11" s="194">
        <v>32.5</v>
      </c>
      <c r="F11" s="185"/>
      <c r="G11" s="240"/>
      <c r="H11" s="241"/>
      <c r="I11" s="242"/>
      <c r="J11" s="242"/>
      <c r="K11" s="242"/>
      <c r="L11" s="240"/>
    </row>
    <row r="12" spans="1:12" s="30" customFormat="1" x14ac:dyDescent="0.25">
      <c r="A12" s="251" t="s">
        <v>356</v>
      </c>
      <c r="B12" s="248" t="s">
        <v>348</v>
      </c>
      <c r="C12" s="194" t="s">
        <v>47</v>
      </c>
      <c r="D12" s="247" t="s">
        <v>370</v>
      </c>
      <c r="E12" s="194">
        <v>32.5</v>
      </c>
      <c r="F12" s="185"/>
      <c r="G12" s="240"/>
      <c r="H12" s="241"/>
      <c r="I12" s="242"/>
      <c r="J12" s="242"/>
      <c r="K12" s="242"/>
      <c r="L12" s="240"/>
    </row>
    <row r="13" spans="1:12" s="30" customFormat="1" x14ac:dyDescent="0.25">
      <c r="A13" s="251" t="s">
        <v>357</v>
      </c>
      <c r="B13" s="248" t="s">
        <v>348</v>
      </c>
      <c r="C13" s="194" t="s">
        <v>47</v>
      </c>
      <c r="D13" s="247" t="s">
        <v>371</v>
      </c>
      <c r="E13" s="194">
        <v>32.5</v>
      </c>
      <c r="F13" s="185"/>
      <c r="G13" s="240"/>
      <c r="H13" s="241"/>
      <c r="I13" s="242"/>
      <c r="J13" s="242"/>
      <c r="K13" s="242"/>
      <c r="L13" s="240"/>
    </row>
    <row r="14" spans="1:12" s="30" customFormat="1" x14ac:dyDescent="0.25">
      <c r="A14" s="251" t="s">
        <v>358</v>
      </c>
      <c r="B14" s="248" t="s">
        <v>348</v>
      </c>
      <c r="C14" s="194" t="s">
        <v>47</v>
      </c>
      <c r="D14" s="247" t="s">
        <v>372</v>
      </c>
      <c r="E14" s="194">
        <v>32.5</v>
      </c>
      <c r="F14" s="185"/>
      <c r="G14" s="240"/>
      <c r="H14" s="241"/>
      <c r="I14" s="242"/>
      <c r="J14" s="242"/>
      <c r="K14" s="242"/>
      <c r="L14" s="240"/>
    </row>
    <row r="15" spans="1:12" s="30" customFormat="1" x14ac:dyDescent="0.25">
      <c r="A15" s="251" t="s">
        <v>359</v>
      </c>
      <c r="B15" s="248" t="s">
        <v>348</v>
      </c>
      <c r="C15" s="194" t="s">
        <v>47</v>
      </c>
      <c r="D15" s="247" t="s">
        <v>373</v>
      </c>
      <c r="E15" s="194">
        <v>32.5</v>
      </c>
      <c r="F15" s="185"/>
      <c r="G15" s="240"/>
      <c r="H15" s="241"/>
      <c r="I15" s="242"/>
      <c r="J15" s="242"/>
      <c r="K15" s="242"/>
      <c r="L15" s="240"/>
    </row>
    <row r="16" spans="1:12" s="30" customFormat="1" x14ac:dyDescent="0.25">
      <c r="A16" s="251" t="s">
        <v>360</v>
      </c>
      <c r="B16" s="248" t="s">
        <v>348</v>
      </c>
      <c r="C16" s="194" t="s">
        <v>47</v>
      </c>
      <c r="D16" s="247" t="s">
        <v>374</v>
      </c>
      <c r="E16" s="194">
        <v>32.5</v>
      </c>
      <c r="F16" s="185"/>
      <c r="G16" s="240"/>
      <c r="H16" s="241"/>
      <c r="I16" s="242"/>
      <c r="J16" s="242"/>
      <c r="K16" s="242"/>
      <c r="L16" s="240"/>
    </row>
    <row r="17" spans="1:12" s="30" customFormat="1" x14ac:dyDescent="0.25">
      <c r="A17" s="238"/>
      <c r="B17" s="239"/>
      <c r="C17" s="238"/>
      <c r="D17" s="238"/>
      <c r="E17" s="238"/>
      <c r="F17" s="185"/>
      <c r="G17" s="240"/>
      <c r="H17" s="241"/>
      <c r="I17" s="242"/>
      <c r="J17" s="242"/>
      <c r="K17" s="242"/>
      <c r="L17" s="240"/>
    </row>
    <row r="18" spans="1:12" x14ac:dyDescent="0.25">
      <c r="B18" s="3"/>
      <c r="C18" s="3"/>
      <c r="E18" s="3"/>
      <c r="G18" s="3"/>
      <c r="H18" s="3"/>
      <c r="I18" s="3"/>
      <c r="J18" s="3"/>
    </row>
    <row r="19" spans="1:12" x14ac:dyDescent="0.25">
      <c r="B19" s="3"/>
      <c r="C19" s="3"/>
      <c r="E19" s="3"/>
      <c r="G19" s="3"/>
      <c r="H19" s="3"/>
      <c r="I19" s="3"/>
      <c r="J19" s="3"/>
    </row>
    <row r="20" spans="1:12" x14ac:dyDescent="0.25">
      <c r="B20" s="3"/>
      <c r="C20" s="3"/>
      <c r="E20" s="3"/>
      <c r="G20" s="3"/>
      <c r="H20" s="3"/>
      <c r="I20" s="3"/>
      <c r="J20" s="3"/>
    </row>
    <row r="21" spans="1:12" x14ac:dyDescent="0.25">
      <c r="B21" s="3"/>
      <c r="C21" s="3"/>
      <c r="E21" s="3"/>
      <c r="G21" s="3"/>
      <c r="H21" s="3"/>
      <c r="I21" s="3"/>
      <c r="J21" s="3"/>
    </row>
    <row r="22" spans="1:12" x14ac:dyDescent="0.25">
      <c r="B22" s="3"/>
      <c r="C22" s="3"/>
      <c r="E22" s="3"/>
      <c r="G22" s="3"/>
      <c r="H22" s="3"/>
      <c r="I22" s="3"/>
      <c r="J22" s="3"/>
    </row>
    <row r="23" spans="1:12" x14ac:dyDescent="0.25">
      <c r="B23" s="3"/>
      <c r="C23" s="3"/>
      <c r="E23" s="3"/>
      <c r="G23" s="3"/>
      <c r="H23" s="3"/>
      <c r="I23" s="3"/>
      <c r="J23" s="3"/>
    </row>
    <row r="24" spans="1:12" x14ac:dyDescent="0.25">
      <c r="B24" s="3"/>
      <c r="C24" s="3"/>
      <c r="E24" s="3"/>
      <c r="G24" s="3"/>
      <c r="H24" s="3"/>
      <c r="I24" s="3"/>
      <c r="J24" s="3"/>
    </row>
    <row r="25" spans="1:12" x14ac:dyDescent="0.25">
      <c r="A25" s="3"/>
      <c r="B25" s="3"/>
      <c r="C25" s="3"/>
      <c r="D25" s="3"/>
      <c r="E25" s="3"/>
      <c r="G25" s="3"/>
      <c r="H25" s="3"/>
      <c r="I25" s="3"/>
      <c r="J25" s="3"/>
    </row>
    <row r="26" spans="1:12" x14ac:dyDescent="0.25">
      <c r="A26" s="3"/>
      <c r="B26" s="3"/>
      <c r="C26" s="3"/>
      <c r="D26" s="3"/>
      <c r="E26" s="3"/>
      <c r="G26" s="3"/>
      <c r="H26" s="3"/>
      <c r="I26" s="3"/>
      <c r="J26" s="3"/>
    </row>
    <row r="27" spans="1:12" x14ac:dyDescent="0.25">
      <c r="A27" s="3"/>
      <c r="B27" s="3"/>
      <c r="C27" s="3"/>
      <c r="D27" s="3"/>
      <c r="E27" s="3"/>
      <c r="G27" s="3"/>
      <c r="H27" s="3"/>
      <c r="I27" s="3"/>
      <c r="J27" s="3"/>
    </row>
    <row r="28" spans="1:12" x14ac:dyDescent="0.25">
      <c r="A28" s="3"/>
      <c r="B28" s="3"/>
      <c r="C28" s="3"/>
      <c r="D28" s="3"/>
      <c r="E28" s="3"/>
      <c r="G28" s="3"/>
      <c r="H28" s="3"/>
      <c r="I28" s="3"/>
      <c r="J28" s="3"/>
    </row>
    <row r="29" spans="1:12" x14ac:dyDescent="0.25">
      <c r="A29" s="3"/>
      <c r="B29" s="3"/>
      <c r="C29" s="3"/>
      <c r="D29" s="3"/>
      <c r="E29" s="3"/>
      <c r="G29" s="3"/>
      <c r="H29" s="3"/>
      <c r="I29" s="3"/>
      <c r="J29" s="3"/>
    </row>
    <row r="30" spans="1:12" x14ac:dyDescent="0.25">
      <c r="A30" s="3"/>
      <c r="B30" s="3"/>
      <c r="C30" s="3"/>
      <c r="D30" s="3"/>
      <c r="E30" s="3"/>
      <c r="G30" s="3"/>
      <c r="H30" s="3"/>
      <c r="I30" s="3"/>
      <c r="J30" s="3"/>
    </row>
    <row r="31" spans="1:12" x14ac:dyDescent="0.25">
      <c r="A31" s="3"/>
      <c r="B31" s="3"/>
      <c r="C31" s="3"/>
      <c r="D31" s="3"/>
      <c r="E31" s="3"/>
      <c r="G31" s="3"/>
      <c r="H31" s="3"/>
      <c r="I31" s="3"/>
      <c r="J31" s="3"/>
    </row>
    <row r="32" spans="1:12"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A45" s="3"/>
      <c r="B45" s="3"/>
      <c r="C45" s="3"/>
      <c r="D45" s="3"/>
      <c r="E45" s="3"/>
      <c r="G45" s="3"/>
      <c r="H45" s="3"/>
      <c r="I45" s="3"/>
      <c r="J45" s="3"/>
    </row>
    <row r="46" spans="1:10" x14ac:dyDescent="0.25">
      <c r="A46" s="3"/>
      <c r="B46" s="3"/>
      <c r="C46" s="3"/>
      <c r="D46" s="3"/>
      <c r="E46" s="3"/>
      <c r="G46" s="3"/>
      <c r="H46" s="3"/>
      <c r="I46" s="3"/>
      <c r="J46" s="3"/>
    </row>
    <row r="47" spans="1:10" x14ac:dyDescent="0.25">
      <c r="A47" s="3"/>
      <c r="B47" s="3"/>
      <c r="C47" s="3"/>
      <c r="D47" s="3"/>
      <c r="E47" s="3"/>
      <c r="G47" s="3"/>
      <c r="H47" s="3"/>
      <c r="I47" s="3"/>
      <c r="J47" s="3"/>
    </row>
    <row r="48" spans="1:10" x14ac:dyDescent="0.25">
      <c r="A48" s="3"/>
      <c r="B48" s="3"/>
      <c r="C48" s="3"/>
      <c r="D48" s="3"/>
      <c r="E48" s="3"/>
      <c r="G48" s="3"/>
      <c r="H48" s="3"/>
      <c r="I48" s="3"/>
      <c r="J48" s="3"/>
    </row>
    <row r="49" spans="1:10" x14ac:dyDescent="0.25">
      <c r="A49" s="3"/>
      <c r="B49" s="3"/>
      <c r="C49" s="3"/>
      <c r="D49" s="3"/>
      <c r="E49" s="3"/>
      <c r="G49" s="3"/>
      <c r="H49" s="3"/>
      <c r="I49" s="3"/>
      <c r="J49" s="3"/>
    </row>
    <row r="50" spans="1:10" x14ac:dyDescent="0.25">
      <c r="G50" s="3"/>
      <c r="H50" s="3"/>
      <c r="I50" s="3"/>
      <c r="J50" s="3"/>
    </row>
    <row r="51" spans="1:10" x14ac:dyDescent="0.25">
      <c r="G51" s="3"/>
      <c r="H51" s="3"/>
      <c r="I51" s="3"/>
      <c r="J51" s="3"/>
    </row>
    <row r="52" spans="1:10" x14ac:dyDescent="0.25">
      <c r="G52" s="3"/>
      <c r="H52" s="3"/>
      <c r="I52" s="3"/>
      <c r="J52" s="3"/>
    </row>
    <row r="53" spans="1:10" x14ac:dyDescent="0.25">
      <c r="G53" s="3"/>
      <c r="H53" s="3"/>
      <c r="I53" s="3"/>
      <c r="J53" s="3"/>
    </row>
    <row r="54" spans="1:10" x14ac:dyDescent="0.25">
      <c r="G54" s="3"/>
      <c r="H54" s="3"/>
      <c r="I54" s="3"/>
      <c r="J54" s="3"/>
    </row>
    <row r="55" spans="1:10" x14ac:dyDescent="0.25">
      <c r="G55" s="3"/>
      <c r="H55" s="3"/>
      <c r="I55" s="3"/>
      <c r="J55" s="3"/>
    </row>
    <row r="56" spans="1:10" x14ac:dyDescent="0.25">
      <c r="G56" s="3"/>
      <c r="H56" s="3"/>
      <c r="I56" s="3"/>
      <c r="J56" s="3"/>
    </row>
    <row r="57" spans="1:10" x14ac:dyDescent="0.25">
      <c r="G57" s="3"/>
      <c r="H57" s="3"/>
      <c r="I57" s="3"/>
      <c r="J57" s="3"/>
    </row>
    <row r="58" spans="1:10" x14ac:dyDescent="0.25">
      <c r="G58" s="3"/>
      <c r="H58" s="3"/>
      <c r="I58" s="3"/>
      <c r="J58" s="3"/>
    </row>
    <row r="59" spans="1:10" x14ac:dyDescent="0.25">
      <c r="G59" s="3"/>
      <c r="H59" s="3"/>
      <c r="I59" s="3"/>
      <c r="J59" s="3"/>
    </row>
  </sheetData>
  <mergeCells count="3">
    <mergeCell ref="A2:E2"/>
    <mergeCell ref="A1:L1"/>
    <mergeCell ref="G2:L2"/>
  </mergeCells>
  <dataValidations count="1">
    <dataValidation type="list" allowBlank="1" showInputMessage="1" showErrorMessage="1" sqref="B4:B17"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23" sqref="A23"/>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63" t="s">
        <v>267</v>
      </c>
      <c r="B1" s="364"/>
      <c r="C1" s="364"/>
      <c r="D1" s="364"/>
      <c r="E1" s="364"/>
      <c r="F1" s="364"/>
      <c r="G1" s="364"/>
      <c r="H1" s="364"/>
      <c r="I1" s="364"/>
      <c r="J1" s="364"/>
      <c r="K1" s="364"/>
      <c r="L1" s="364"/>
      <c r="M1" s="365"/>
    </row>
    <row r="2" spans="1:13" s="4" customFormat="1" ht="20.25" customHeight="1" x14ac:dyDescent="0.25">
      <c r="A2" s="221" t="s">
        <v>170</v>
      </c>
      <c r="B2" s="368" t="s">
        <v>447</v>
      </c>
      <c r="C2" s="369"/>
      <c r="D2" s="374"/>
      <c r="E2" s="375"/>
      <c r="F2" s="375"/>
      <c r="G2" s="375"/>
      <c r="H2" s="375"/>
      <c r="I2" s="375"/>
      <c r="J2" s="375"/>
      <c r="K2" s="375"/>
      <c r="L2" s="375"/>
      <c r="M2" s="376"/>
    </row>
    <row r="3" spans="1:13" s="4" customFormat="1" ht="20.25" customHeight="1" x14ac:dyDescent="0.25">
      <c r="A3" s="5" t="s">
        <v>14</v>
      </c>
      <c r="B3" s="370" t="s">
        <v>448</v>
      </c>
      <c r="C3" s="371"/>
      <c r="D3" s="377"/>
      <c r="E3" s="378"/>
      <c r="F3" s="378"/>
      <c r="G3" s="378"/>
      <c r="H3" s="378"/>
      <c r="I3" s="378"/>
      <c r="J3" s="378"/>
      <c r="K3" s="378"/>
      <c r="L3" s="378"/>
      <c r="M3" s="379"/>
    </row>
    <row r="4" spans="1:13" s="4" customFormat="1" ht="20.25" customHeight="1" x14ac:dyDescent="0.25">
      <c r="A4" s="5" t="s">
        <v>15</v>
      </c>
      <c r="B4" s="370" t="s">
        <v>445</v>
      </c>
      <c r="C4" s="371"/>
      <c r="D4" s="377"/>
      <c r="E4" s="378"/>
      <c r="F4" s="378"/>
      <c r="G4" s="378"/>
      <c r="H4" s="378"/>
      <c r="I4" s="378"/>
      <c r="J4" s="378"/>
      <c r="K4" s="378"/>
      <c r="L4" s="378"/>
      <c r="M4" s="379"/>
    </row>
    <row r="5" spans="1:13" s="4" customFormat="1" ht="20.25" customHeight="1" thickBot="1" x14ac:dyDescent="0.3">
      <c r="A5" s="6" t="s">
        <v>16</v>
      </c>
      <c r="B5" s="372">
        <v>15</v>
      </c>
      <c r="C5" s="373"/>
      <c r="D5" s="380"/>
      <c r="E5" s="381"/>
      <c r="F5" s="381"/>
      <c r="G5" s="381"/>
      <c r="H5" s="381"/>
      <c r="I5" s="381"/>
      <c r="J5" s="381"/>
      <c r="K5" s="381"/>
      <c r="L5" s="381"/>
      <c r="M5" s="382"/>
    </row>
    <row r="6" spans="1:13" ht="15.75" customHeight="1" x14ac:dyDescent="0.25">
      <c r="A6" s="383" t="s">
        <v>17</v>
      </c>
      <c r="B6" s="366"/>
      <c r="C6" s="366" t="s">
        <v>31</v>
      </c>
      <c r="D6" s="366"/>
      <c r="E6" s="366"/>
      <c r="F6" s="366"/>
      <c r="G6" s="366"/>
      <c r="H6" s="366"/>
      <c r="I6" s="366"/>
      <c r="J6" s="366"/>
      <c r="K6" s="366"/>
      <c r="L6" s="366"/>
      <c r="M6" s="367"/>
    </row>
    <row r="7" spans="1:13" ht="31.5" customHeight="1" x14ac:dyDescent="0.25">
      <c r="A7" s="7" t="s">
        <v>18</v>
      </c>
      <c r="B7" s="10" t="s">
        <v>5</v>
      </c>
      <c r="C7" s="9" t="s">
        <v>20</v>
      </c>
      <c r="D7" s="387" t="s">
        <v>429</v>
      </c>
      <c r="E7" s="388"/>
      <c r="F7" s="388"/>
      <c r="G7" s="388"/>
      <c r="H7" s="388"/>
      <c r="I7" s="388"/>
      <c r="J7" s="388"/>
      <c r="K7" s="388"/>
      <c r="L7" s="388"/>
      <c r="M7" s="389"/>
    </row>
    <row r="8" spans="1:13" ht="31.5" customHeight="1" x14ac:dyDescent="0.25">
      <c r="A8" s="7" t="s">
        <v>19</v>
      </c>
      <c r="B8" s="10" t="s">
        <v>5</v>
      </c>
      <c r="C8" s="9" t="s">
        <v>20</v>
      </c>
      <c r="D8" s="387" t="s">
        <v>428</v>
      </c>
      <c r="E8" s="388"/>
      <c r="F8" s="388"/>
      <c r="G8" s="388"/>
      <c r="H8" s="388"/>
      <c r="I8" s="388"/>
      <c r="J8" s="388"/>
      <c r="K8" s="388"/>
      <c r="L8" s="388"/>
      <c r="M8" s="389"/>
    </row>
    <row r="9" spans="1:13" ht="31.5" customHeight="1" x14ac:dyDescent="0.25">
      <c r="A9" s="7" t="s">
        <v>21</v>
      </c>
      <c r="B9" s="10" t="s">
        <v>5</v>
      </c>
      <c r="C9" s="384" t="s">
        <v>34</v>
      </c>
      <c r="D9" s="385"/>
      <c r="E9" s="385"/>
      <c r="F9" s="385"/>
      <c r="G9" s="385"/>
      <c r="H9" s="385"/>
      <c r="I9" s="385"/>
      <c r="J9" s="385"/>
      <c r="K9" s="385"/>
      <c r="L9" s="385"/>
      <c r="M9" s="386"/>
    </row>
    <row r="10" spans="1:13" ht="31.5" customHeight="1" x14ac:dyDescent="0.25">
      <c r="A10" s="7" t="s">
        <v>22</v>
      </c>
      <c r="B10" s="10" t="s">
        <v>5</v>
      </c>
      <c r="C10" s="354" t="s">
        <v>446</v>
      </c>
      <c r="D10" s="355"/>
      <c r="E10" s="355"/>
      <c r="F10" s="355"/>
      <c r="G10" s="355"/>
      <c r="H10" s="355"/>
      <c r="I10" s="355"/>
      <c r="J10" s="355"/>
      <c r="K10" s="355"/>
      <c r="L10" s="355"/>
      <c r="M10" s="356"/>
    </row>
    <row r="11" spans="1:13" ht="31.5" customHeight="1" x14ac:dyDescent="0.25">
      <c r="A11" s="7" t="s">
        <v>23</v>
      </c>
      <c r="B11" s="10" t="s">
        <v>6</v>
      </c>
      <c r="C11" s="12" t="s">
        <v>32</v>
      </c>
      <c r="D11" s="357" t="s">
        <v>430</v>
      </c>
      <c r="E11" s="358"/>
      <c r="F11" s="358"/>
      <c r="G11" s="358"/>
      <c r="H11" s="358"/>
      <c r="I11" s="358"/>
      <c r="J11" s="358"/>
      <c r="K11" s="358"/>
      <c r="L11" s="358"/>
      <c r="M11" s="359"/>
    </row>
    <row r="12" spans="1:13" ht="31.5" customHeight="1" x14ac:dyDescent="0.25">
      <c r="A12" s="7" t="s">
        <v>24</v>
      </c>
      <c r="B12" s="10" t="s">
        <v>6</v>
      </c>
      <c r="C12" s="12" t="s">
        <v>33</v>
      </c>
      <c r="D12" s="396" t="s">
        <v>35</v>
      </c>
      <c r="E12" s="397"/>
      <c r="F12" s="142"/>
      <c r="G12" s="390"/>
      <c r="H12" s="391"/>
      <c r="I12" s="391"/>
      <c r="J12" s="391"/>
      <c r="K12" s="391"/>
      <c r="L12" s="391"/>
      <c r="M12" s="392"/>
    </row>
    <row r="13" spans="1:13" ht="31.5" customHeight="1" x14ac:dyDescent="0.25">
      <c r="A13" s="7" t="s">
        <v>25</v>
      </c>
      <c r="B13" s="10" t="s">
        <v>5</v>
      </c>
      <c r="C13" s="12" t="s">
        <v>32</v>
      </c>
      <c r="D13" s="396" t="s">
        <v>36</v>
      </c>
      <c r="E13" s="397"/>
      <c r="F13" s="142" t="s">
        <v>432</v>
      </c>
      <c r="G13" s="393"/>
      <c r="H13" s="394"/>
      <c r="I13" s="394"/>
      <c r="J13" s="394"/>
      <c r="K13" s="394"/>
      <c r="L13" s="394"/>
      <c r="M13" s="395"/>
    </row>
    <row r="14" spans="1:13" ht="31.5" customHeight="1" x14ac:dyDescent="0.25">
      <c r="A14" s="7" t="s">
        <v>26</v>
      </c>
      <c r="B14" s="10" t="s">
        <v>5</v>
      </c>
      <c r="C14" s="12" t="s">
        <v>32</v>
      </c>
      <c r="D14" s="357" t="s">
        <v>37</v>
      </c>
      <c r="E14" s="358"/>
      <c r="F14" s="358"/>
      <c r="G14" s="358"/>
      <c r="H14" s="358"/>
      <c r="I14" s="358"/>
      <c r="J14" s="358"/>
      <c r="K14" s="358"/>
      <c r="L14" s="358"/>
      <c r="M14" s="359"/>
    </row>
    <row r="15" spans="1:13" ht="31.5" customHeight="1" x14ac:dyDescent="0.25">
      <c r="A15" s="7" t="s">
        <v>27</v>
      </c>
      <c r="B15" s="10" t="s">
        <v>5</v>
      </c>
      <c r="C15" s="12" t="s">
        <v>32</v>
      </c>
      <c r="D15" s="357" t="s">
        <v>38</v>
      </c>
      <c r="E15" s="358"/>
      <c r="F15" s="358"/>
      <c r="G15" s="358"/>
      <c r="H15" s="358"/>
      <c r="I15" s="358"/>
      <c r="J15" s="358"/>
      <c r="K15" s="358"/>
      <c r="L15" s="358"/>
      <c r="M15" s="359"/>
    </row>
    <row r="16" spans="1:13" ht="31.5" customHeight="1" x14ac:dyDescent="0.25">
      <c r="A16" s="7" t="s">
        <v>28</v>
      </c>
      <c r="B16" s="10" t="s">
        <v>6</v>
      </c>
      <c r="C16" s="12" t="s">
        <v>32</v>
      </c>
      <c r="D16" s="9" t="s">
        <v>39</v>
      </c>
      <c r="E16" s="9"/>
      <c r="F16" s="387"/>
      <c r="G16" s="388"/>
      <c r="H16" s="388"/>
      <c r="I16" s="388"/>
      <c r="J16" s="388"/>
      <c r="K16" s="388"/>
      <c r="L16" s="388"/>
      <c r="M16" s="389"/>
    </row>
    <row r="17" spans="1:13" ht="31.5" customHeight="1" x14ac:dyDescent="0.25">
      <c r="A17" s="7" t="s">
        <v>29</v>
      </c>
      <c r="B17" s="10" t="s">
        <v>5</v>
      </c>
      <c r="C17" s="12" t="s">
        <v>33</v>
      </c>
      <c r="D17" s="9" t="s">
        <v>39</v>
      </c>
      <c r="E17" s="9"/>
      <c r="F17" s="387"/>
      <c r="G17" s="388"/>
      <c r="H17" s="388"/>
      <c r="I17" s="388"/>
      <c r="J17" s="388"/>
      <c r="K17" s="388"/>
      <c r="L17" s="388"/>
      <c r="M17" s="389"/>
    </row>
    <row r="18" spans="1:13" ht="48.75" customHeight="1" thickBot="1" x14ac:dyDescent="0.3">
      <c r="A18" s="8" t="s">
        <v>30</v>
      </c>
      <c r="B18" s="11" t="s">
        <v>5</v>
      </c>
      <c r="C18" s="360" t="s">
        <v>40</v>
      </c>
      <c r="D18" s="361"/>
      <c r="E18" s="361"/>
      <c r="F18" s="361"/>
      <c r="G18" s="361"/>
      <c r="H18" s="361"/>
      <c r="I18" s="361"/>
      <c r="J18" s="361"/>
      <c r="K18" s="361"/>
      <c r="L18" s="361"/>
      <c r="M18" s="36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12"/>
  <sheetViews>
    <sheetView zoomScale="90" zoomScaleNormal="90" workbookViewId="0">
      <selection activeCell="K34" sqref="K34"/>
    </sheetView>
  </sheetViews>
  <sheetFormatPr baseColWidth="10" defaultRowHeight="15" x14ac:dyDescent="0.25"/>
  <cols>
    <col min="1" max="1" width="47.85546875" customWidth="1"/>
    <col min="2" max="2" width="18.5703125" customWidth="1"/>
    <col min="3" max="3" width="26.42578125"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4" customWidth="1"/>
    <col min="12" max="12" width="22" customWidth="1"/>
    <col min="13" max="13" width="19.140625" customWidth="1"/>
    <col min="14" max="14" width="55.5703125" customWidth="1"/>
  </cols>
  <sheetData>
    <row r="1" spans="1:18" ht="15.6" customHeight="1" thickBot="1" x14ac:dyDescent="0.3">
      <c r="A1" s="403" t="s">
        <v>268</v>
      </c>
      <c r="B1" s="404"/>
      <c r="C1" s="404"/>
      <c r="D1" s="404"/>
      <c r="E1" s="404"/>
      <c r="F1" s="404"/>
      <c r="G1" s="404"/>
      <c r="H1" s="404"/>
      <c r="I1" s="404"/>
      <c r="J1" s="404"/>
      <c r="K1" s="404"/>
      <c r="L1" s="404"/>
      <c r="M1" s="29"/>
      <c r="N1" s="30"/>
      <c r="O1" s="30"/>
      <c r="P1" s="30"/>
      <c r="Q1" s="30"/>
      <c r="R1" s="30"/>
    </row>
    <row r="2" spans="1:18" x14ac:dyDescent="0.25">
      <c r="A2" s="405" t="s">
        <v>461</v>
      </c>
      <c r="B2" s="406"/>
      <c r="C2" s="406"/>
      <c r="D2" s="406"/>
      <c r="E2" s="406"/>
      <c r="F2" s="406"/>
      <c r="G2" s="406"/>
      <c r="H2" s="406"/>
      <c r="I2" s="406"/>
      <c r="J2" s="406"/>
      <c r="K2" s="406"/>
      <c r="L2" s="407"/>
      <c r="M2" s="19"/>
      <c r="N2" s="30"/>
      <c r="O2" s="30"/>
      <c r="P2" s="30"/>
      <c r="Q2" s="30"/>
      <c r="R2" s="30"/>
    </row>
    <row r="3" spans="1:18" ht="30" customHeight="1" x14ac:dyDescent="0.25">
      <c r="A3" s="220" t="s">
        <v>193</v>
      </c>
      <c r="B3" s="398" t="s">
        <v>452</v>
      </c>
      <c r="C3" s="399"/>
      <c r="D3" s="400"/>
      <c r="E3" s="401"/>
      <c r="F3" s="401"/>
      <c r="G3" s="401"/>
      <c r="H3" s="401"/>
      <c r="I3" s="401"/>
      <c r="J3" s="401"/>
      <c r="K3" s="401"/>
      <c r="L3" s="402"/>
      <c r="M3" s="30"/>
      <c r="N3" s="30"/>
      <c r="O3" s="30"/>
      <c r="P3" s="30"/>
      <c r="Q3" s="30"/>
      <c r="R3" s="30"/>
    </row>
    <row r="4" spans="1:18" ht="94.5" customHeight="1" thickBot="1" x14ac:dyDescent="0.3">
      <c r="A4" s="217" t="s">
        <v>194</v>
      </c>
      <c r="B4" s="218" t="s">
        <v>195</v>
      </c>
      <c r="C4" s="218" t="s">
        <v>196</v>
      </c>
      <c r="D4" s="218" t="s">
        <v>197</v>
      </c>
      <c r="E4" s="218" t="s">
        <v>198</v>
      </c>
      <c r="F4" s="218" t="s">
        <v>295</v>
      </c>
      <c r="G4" s="218" t="s">
        <v>199</v>
      </c>
      <c r="H4" s="218" t="s">
        <v>295</v>
      </c>
      <c r="I4" s="218" t="s">
        <v>327</v>
      </c>
      <c r="J4" s="219" t="s">
        <v>295</v>
      </c>
      <c r="K4" s="215" t="s">
        <v>297</v>
      </c>
      <c r="L4" s="216" t="s">
        <v>296</v>
      </c>
      <c r="M4" s="48"/>
      <c r="N4" s="48"/>
    </row>
    <row r="5" spans="1:18" x14ac:dyDescent="0.25">
      <c r="A5" s="256" t="s">
        <v>449</v>
      </c>
      <c r="B5" s="266">
        <v>6</v>
      </c>
      <c r="C5" s="37"/>
      <c r="D5" s="33"/>
      <c r="E5" s="33"/>
      <c r="F5" s="33" t="s">
        <v>163</v>
      </c>
      <c r="G5" s="33"/>
      <c r="H5" s="33" t="s">
        <v>163</v>
      </c>
      <c r="I5" s="33"/>
      <c r="J5" s="33" t="s">
        <v>163</v>
      </c>
      <c r="K5" s="172">
        <f>E5*1.5+G5+I5*2/3</f>
        <v>0</v>
      </c>
      <c r="L5" s="173">
        <f>IF(F5="oui",0,E5*1.5)+IF(H5="oui",0,G5*1)+IF(J5="oui",0,I5*2/3)</f>
        <v>0</v>
      </c>
      <c r="M5" s="30"/>
      <c r="N5" s="48"/>
    </row>
    <row r="6" spans="1:18" x14ac:dyDescent="0.25">
      <c r="A6" s="254"/>
      <c r="B6" s="257"/>
      <c r="C6" s="254" t="s">
        <v>378</v>
      </c>
      <c r="D6" s="257">
        <v>1</v>
      </c>
      <c r="E6" s="257">
        <v>15</v>
      </c>
      <c r="F6" s="31" t="s">
        <v>163</v>
      </c>
      <c r="G6" s="257">
        <v>10</v>
      </c>
      <c r="H6" s="31" t="s">
        <v>163</v>
      </c>
      <c r="I6" s="31"/>
      <c r="J6" s="31" t="s">
        <v>163</v>
      </c>
      <c r="K6" s="174">
        <f t="shared" ref="K6:K25" si="0">E6*1.5+G6+I6*2/3</f>
        <v>32.5</v>
      </c>
      <c r="L6" s="175">
        <f t="shared" ref="L6:L25" si="1">IF(F6="oui",0,E6*1.5)+IF(H6="oui",0,G6*1)+IF(J6="oui",0,I6*2/3)</f>
        <v>32.5</v>
      </c>
      <c r="N6" s="48"/>
    </row>
    <row r="7" spans="1:18" x14ac:dyDescent="0.25">
      <c r="A7" s="254"/>
      <c r="B7" s="257"/>
      <c r="C7" s="254" t="s">
        <v>379</v>
      </c>
      <c r="D7" s="257">
        <v>1</v>
      </c>
      <c r="E7" s="257">
        <v>15</v>
      </c>
      <c r="F7" s="31" t="s">
        <v>163</v>
      </c>
      <c r="G7" s="257">
        <v>10</v>
      </c>
      <c r="H7" s="31" t="s">
        <v>163</v>
      </c>
      <c r="I7" s="31"/>
      <c r="J7" s="31" t="s">
        <v>163</v>
      </c>
      <c r="K7" s="174">
        <f t="shared" si="0"/>
        <v>32.5</v>
      </c>
      <c r="L7" s="175">
        <f t="shared" si="1"/>
        <v>32.5</v>
      </c>
      <c r="N7" s="48"/>
    </row>
    <row r="8" spans="1:18" x14ac:dyDescent="0.25">
      <c r="A8" s="254"/>
      <c r="B8" s="257"/>
      <c r="C8" s="254" t="s">
        <v>380</v>
      </c>
      <c r="D8" s="257">
        <v>1</v>
      </c>
      <c r="E8" s="257">
        <v>15</v>
      </c>
      <c r="F8" s="31" t="s">
        <v>163</v>
      </c>
      <c r="G8" s="257">
        <v>10</v>
      </c>
      <c r="H8" s="31" t="s">
        <v>163</v>
      </c>
      <c r="I8" s="31"/>
      <c r="J8" s="31" t="s">
        <v>163</v>
      </c>
      <c r="K8" s="174">
        <f t="shared" si="0"/>
        <v>32.5</v>
      </c>
      <c r="L8" s="175">
        <f t="shared" si="1"/>
        <v>32.5</v>
      </c>
      <c r="N8" s="48"/>
    </row>
    <row r="9" spans="1:18" s="30" customFormat="1" x14ac:dyDescent="0.25">
      <c r="A9" s="262" t="s">
        <v>451</v>
      </c>
      <c r="B9" s="265">
        <v>3</v>
      </c>
      <c r="C9" s="257"/>
      <c r="D9" s="257"/>
      <c r="E9" s="257"/>
      <c r="F9" s="31"/>
      <c r="G9" s="257"/>
      <c r="H9" s="31"/>
      <c r="I9" s="31"/>
      <c r="J9" s="31"/>
      <c r="K9" s="174"/>
      <c r="L9" s="175"/>
      <c r="N9" s="48"/>
    </row>
    <row r="10" spans="1:18" x14ac:dyDescent="0.25">
      <c r="A10" s="254"/>
      <c r="B10" s="257"/>
      <c r="C10" s="254" t="s">
        <v>381</v>
      </c>
      <c r="D10" s="257">
        <v>1</v>
      </c>
      <c r="E10" s="257">
        <v>15</v>
      </c>
      <c r="F10" s="31" t="s">
        <v>163</v>
      </c>
      <c r="G10" s="257">
        <v>10</v>
      </c>
      <c r="H10" s="31" t="s">
        <v>163</v>
      </c>
      <c r="I10" s="31"/>
      <c r="J10" s="31" t="s">
        <v>163</v>
      </c>
      <c r="K10" s="174">
        <f t="shared" si="0"/>
        <v>32.5</v>
      </c>
      <c r="L10" s="175">
        <f t="shared" si="1"/>
        <v>32.5</v>
      </c>
      <c r="N10" s="48"/>
    </row>
    <row r="11" spans="1:18" x14ac:dyDescent="0.25">
      <c r="A11" s="254"/>
      <c r="B11" s="257"/>
      <c r="C11" s="254" t="s">
        <v>382</v>
      </c>
      <c r="D11" s="257">
        <v>1</v>
      </c>
      <c r="E11" s="257">
        <v>15</v>
      </c>
      <c r="F11" s="31" t="s">
        <v>163</v>
      </c>
      <c r="G11" s="257">
        <v>10</v>
      </c>
      <c r="H11" s="31" t="s">
        <v>163</v>
      </c>
      <c r="I11" s="31"/>
      <c r="J11" s="31" t="s">
        <v>163</v>
      </c>
      <c r="K11" s="174">
        <f t="shared" si="0"/>
        <v>32.5</v>
      </c>
      <c r="L11" s="175">
        <f t="shared" si="1"/>
        <v>32.5</v>
      </c>
      <c r="N11" s="48"/>
    </row>
    <row r="12" spans="1:18" x14ac:dyDescent="0.25">
      <c r="A12" s="254"/>
      <c r="B12" s="257"/>
      <c r="C12" s="254" t="s">
        <v>383</v>
      </c>
      <c r="D12" s="257">
        <v>1</v>
      </c>
      <c r="E12" s="257">
        <v>15</v>
      </c>
      <c r="F12" s="31" t="s">
        <v>163</v>
      </c>
      <c r="G12" s="257">
        <v>10</v>
      </c>
      <c r="H12" s="31" t="s">
        <v>163</v>
      </c>
      <c r="I12" s="31"/>
      <c r="J12" s="31" t="s">
        <v>163</v>
      </c>
      <c r="K12" s="174">
        <f t="shared" si="0"/>
        <v>32.5</v>
      </c>
      <c r="L12" s="175">
        <f t="shared" si="1"/>
        <v>32.5</v>
      </c>
      <c r="N12" s="48"/>
    </row>
    <row r="13" spans="1:18" x14ac:dyDescent="0.25">
      <c r="A13" s="254"/>
      <c r="B13" s="257"/>
      <c r="C13" s="254" t="s">
        <v>384</v>
      </c>
      <c r="D13" s="257">
        <v>1</v>
      </c>
      <c r="E13" s="257">
        <v>15</v>
      </c>
      <c r="F13" s="31" t="s">
        <v>163</v>
      </c>
      <c r="G13" s="257">
        <v>10</v>
      </c>
      <c r="H13" s="31" t="s">
        <v>163</v>
      </c>
      <c r="I13" s="31"/>
      <c r="J13" s="31" t="s">
        <v>163</v>
      </c>
      <c r="K13" s="174">
        <f t="shared" si="0"/>
        <v>32.5</v>
      </c>
      <c r="L13" s="175">
        <f t="shared" si="1"/>
        <v>32.5</v>
      </c>
      <c r="N13" s="48"/>
    </row>
    <row r="14" spans="1:18" x14ac:dyDescent="0.25">
      <c r="A14" s="254"/>
      <c r="B14" s="257"/>
      <c r="C14" s="254" t="s">
        <v>385</v>
      </c>
      <c r="D14" s="257">
        <v>1</v>
      </c>
      <c r="E14" s="257">
        <v>15</v>
      </c>
      <c r="F14" s="31" t="s">
        <v>163</v>
      </c>
      <c r="G14" s="257">
        <v>10</v>
      </c>
      <c r="H14" s="31" t="s">
        <v>163</v>
      </c>
      <c r="I14" s="31"/>
      <c r="J14" s="31" t="s">
        <v>163</v>
      </c>
      <c r="K14" s="174">
        <f t="shared" si="0"/>
        <v>32.5</v>
      </c>
      <c r="L14" s="175">
        <f t="shared" si="1"/>
        <v>32.5</v>
      </c>
      <c r="N14" s="48"/>
    </row>
    <row r="15" spans="1:18" x14ac:dyDescent="0.25">
      <c r="A15" s="254"/>
      <c r="B15" s="257"/>
      <c r="C15" s="254" t="s">
        <v>386</v>
      </c>
      <c r="D15" s="257">
        <v>1</v>
      </c>
      <c r="E15" s="257">
        <v>15</v>
      </c>
      <c r="F15" s="31" t="s">
        <v>163</v>
      </c>
      <c r="G15" s="257">
        <v>10</v>
      </c>
      <c r="H15" s="31" t="s">
        <v>163</v>
      </c>
      <c r="I15" s="31"/>
      <c r="J15" s="31" t="s">
        <v>163</v>
      </c>
      <c r="K15" s="174">
        <f t="shared" si="0"/>
        <v>32.5</v>
      </c>
      <c r="L15" s="175">
        <f t="shared" si="1"/>
        <v>32.5</v>
      </c>
      <c r="N15" s="48"/>
    </row>
    <row r="16" spans="1:18" x14ac:dyDescent="0.25">
      <c r="A16" s="254"/>
      <c r="B16" s="257"/>
      <c r="C16" s="254" t="s">
        <v>387</v>
      </c>
      <c r="D16" s="257">
        <v>1</v>
      </c>
      <c r="E16" s="257">
        <v>15</v>
      </c>
      <c r="F16" s="31" t="s">
        <v>163</v>
      </c>
      <c r="G16" s="257">
        <v>10</v>
      </c>
      <c r="H16" s="31" t="s">
        <v>163</v>
      </c>
      <c r="I16" s="31"/>
      <c r="J16" s="31" t="s">
        <v>163</v>
      </c>
      <c r="K16" s="174">
        <f t="shared" si="0"/>
        <v>32.5</v>
      </c>
      <c r="L16" s="175">
        <f t="shared" si="1"/>
        <v>32.5</v>
      </c>
      <c r="N16" s="48"/>
    </row>
    <row r="17" spans="1:14" s="30" customFormat="1" x14ac:dyDescent="0.25">
      <c r="A17" s="264" t="s">
        <v>450</v>
      </c>
      <c r="B17" s="265">
        <v>3</v>
      </c>
      <c r="C17" s="257"/>
      <c r="D17" s="257"/>
      <c r="E17" s="257"/>
      <c r="F17" s="31"/>
      <c r="G17" s="257"/>
      <c r="H17" s="31"/>
      <c r="I17" s="31"/>
      <c r="J17" s="31"/>
      <c r="K17" s="174"/>
      <c r="L17" s="175"/>
      <c r="N17" s="48"/>
    </row>
    <row r="18" spans="1:14" x14ac:dyDescent="0.25">
      <c r="A18" s="254"/>
      <c r="B18" s="257"/>
      <c r="C18" s="254" t="s">
        <v>388</v>
      </c>
      <c r="D18" s="257">
        <v>1</v>
      </c>
      <c r="E18" s="257">
        <v>15</v>
      </c>
      <c r="F18" s="31" t="s">
        <v>163</v>
      </c>
      <c r="G18" s="257">
        <v>10</v>
      </c>
      <c r="H18" s="31" t="s">
        <v>163</v>
      </c>
      <c r="I18" s="31"/>
      <c r="J18" s="31" t="s">
        <v>163</v>
      </c>
      <c r="K18" s="174">
        <f t="shared" si="0"/>
        <v>32.5</v>
      </c>
      <c r="L18" s="175">
        <f t="shared" si="1"/>
        <v>32.5</v>
      </c>
      <c r="N18" s="48"/>
    </row>
    <row r="19" spans="1:14" x14ac:dyDescent="0.25">
      <c r="A19" s="254"/>
      <c r="B19" s="257"/>
      <c r="C19" s="254" t="s">
        <v>389</v>
      </c>
      <c r="D19" s="257">
        <v>1</v>
      </c>
      <c r="E19" s="257">
        <v>15</v>
      </c>
      <c r="F19" s="31" t="s">
        <v>163</v>
      </c>
      <c r="G19" s="257">
        <v>10</v>
      </c>
      <c r="H19" s="31" t="s">
        <v>163</v>
      </c>
      <c r="I19" s="31"/>
      <c r="J19" s="31" t="s">
        <v>163</v>
      </c>
      <c r="K19" s="174">
        <f t="shared" si="0"/>
        <v>32.5</v>
      </c>
      <c r="L19" s="175">
        <f t="shared" si="1"/>
        <v>32.5</v>
      </c>
      <c r="N19" s="48"/>
    </row>
    <row r="20" spans="1:14" x14ac:dyDescent="0.25">
      <c r="A20" s="254"/>
      <c r="B20" s="257"/>
      <c r="C20" s="254" t="s">
        <v>390</v>
      </c>
      <c r="D20" s="257">
        <v>1</v>
      </c>
      <c r="E20" s="257">
        <v>15</v>
      </c>
      <c r="F20" s="31" t="s">
        <v>163</v>
      </c>
      <c r="G20" s="257">
        <v>10</v>
      </c>
      <c r="H20" s="31" t="s">
        <v>163</v>
      </c>
      <c r="I20" s="31"/>
      <c r="J20" s="31" t="s">
        <v>163</v>
      </c>
      <c r="K20" s="174">
        <f t="shared" si="0"/>
        <v>32.5</v>
      </c>
      <c r="L20" s="175">
        <f t="shared" si="1"/>
        <v>32.5</v>
      </c>
      <c r="N20" s="48"/>
    </row>
    <row r="21" spans="1:14" ht="18" x14ac:dyDescent="0.25">
      <c r="A21" s="255"/>
      <c r="B21" s="257"/>
      <c r="C21" s="255" t="s">
        <v>438</v>
      </c>
      <c r="D21" s="257">
        <v>1</v>
      </c>
      <c r="E21" s="257"/>
      <c r="F21" s="31" t="s">
        <v>163</v>
      </c>
      <c r="G21" s="257">
        <v>150</v>
      </c>
      <c r="H21" s="31" t="s">
        <v>163</v>
      </c>
      <c r="I21" s="31"/>
      <c r="J21" s="31" t="s">
        <v>163</v>
      </c>
      <c r="K21" s="174">
        <f t="shared" si="0"/>
        <v>150</v>
      </c>
      <c r="L21" s="175">
        <f t="shared" si="1"/>
        <v>150</v>
      </c>
      <c r="N21" s="48"/>
    </row>
    <row r="22" spans="1:14" x14ac:dyDescent="0.25">
      <c r="A22" s="254"/>
      <c r="B22" s="257"/>
      <c r="C22" s="31"/>
      <c r="D22" s="253"/>
      <c r="E22" s="31"/>
      <c r="F22" s="31"/>
      <c r="G22" s="31"/>
      <c r="H22" s="31"/>
      <c r="I22" s="31"/>
      <c r="J22" s="31"/>
      <c r="K22" s="174">
        <f t="shared" si="0"/>
        <v>0</v>
      </c>
      <c r="L22" s="175">
        <f t="shared" si="1"/>
        <v>0</v>
      </c>
    </row>
    <row r="23" spans="1:14" ht="15.75" thickBot="1" x14ac:dyDescent="0.3">
      <c r="A23" s="255"/>
      <c r="B23" s="257"/>
      <c r="C23" s="31"/>
      <c r="D23" s="253"/>
      <c r="E23" s="31"/>
      <c r="F23" s="31"/>
      <c r="G23" s="31"/>
      <c r="H23" s="31"/>
      <c r="I23" s="31"/>
      <c r="J23" s="31"/>
      <c r="K23" s="174">
        <f t="shared" si="0"/>
        <v>0</v>
      </c>
      <c r="L23" s="175">
        <f t="shared" si="1"/>
        <v>0</v>
      </c>
    </row>
    <row r="24" spans="1:14" x14ac:dyDescent="0.25">
      <c r="A24" s="235" t="s">
        <v>462</v>
      </c>
      <c r="B24" s="31"/>
      <c r="C24" s="31"/>
      <c r="D24" s="31"/>
      <c r="E24" s="31"/>
      <c r="F24" s="31"/>
      <c r="G24" s="31"/>
      <c r="H24" s="31"/>
      <c r="I24" s="31"/>
      <c r="J24" s="31"/>
      <c r="K24" s="174">
        <f t="shared" si="0"/>
        <v>0</v>
      </c>
      <c r="L24" s="175">
        <f t="shared" si="1"/>
        <v>0</v>
      </c>
    </row>
    <row r="25" spans="1:14" ht="15.75" thickBot="1" x14ac:dyDescent="0.3">
      <c r="A25" s="220" t="s">
        <v>193</v>
      </c>
      <c r="B25" s="36"/>
      <c r="C25" s="36"/>
      <c r="D25" s="38"/>
      <c r="E25" s="38"/>
      <c r="F25" s="38"/>
      <c r="G25" s="38"/>
      <c r="H25" s="38"/>
      <c r="I25" s="38"/>
      <c r="J25" s="38"/>
      <c r="K25" s="176">
        <f t="shared" si="0"/>
        <v>0</v>
      </c>
      <c r="L25" s="175">
        <f t="shared" si="1"/>
        <v>0</v>
      </c>
    </row>
    <row r="26" spans="1:14" ht="15.75" thickBot="1" x14ac:dyDescent="0.3">
      <c r="A26" s="217" t="s">
        <v>194</v>
      </c>
      <c r="D26" s="39" t="s">
        <v>200</v>
      </c>
      <c r="E26" s="40">
        <f>SUM(E5:E25)</f>
        <v>195</v>
      </c>
      <c r="F26" s="40"/>
      <c r="G26" s="40">
        <f>SUM(G5:G25)</f>
        <v>280</v>
      </c>
      <c r="H26" s="40"/>
      <c r="I26" s="40">
        <f>SUM(I5:I25)</f>
        <v>0</v>
      </c>
      <c r="J26" s="40"/>
      <c r="K26" s="177">
        <f>SUM(K5:K25)</f>
        <v>572.5</v>
      </c>
      <c r="L26" s="177">
        <f>SUM(L5:L25)</f>
        <v>572.5</v>
      </c>
    </row>
    <row r="27" spans="1:14" ht="15.75" thickBot="1" x14ac:dyDescent="0.3">
      <c r="A27" s="32"/>
    </row>
    <row r="28" spans="1:14" x14ac:dyDescent="0.25">
      <c r="A28" s="34"/>
      <c r="B28" s="236"/>
      <c r="C28" s="236"/>
      <c r="D28" s="236"/>
      <c r="E28" s="236"/>
      <c r="F28" s="236"/>
      <c r="G28" s="236"/>
      <c r="H28" s="236"/>
      <c r="I28" s="236"/>
      <c r="J28" s="236"/>
      <c r="K28" s="236"/>
      <c r="L28" s="237"/>
    </row>
    <row r="29" spans="1:14" ht="27.75" customHeight="1" x14ac:dyDescent="0.25">
      <c r="A29" s="34"/>
      <c r="B29" s="398" t="s">
        <v>458</v>
      </c>
      <c r="C29" s="399"/>
      <c r="D29" s="400"/>
      <c r="E29" s="401"/>
      <c r="F29" s="401"/>
      <c r="G29" s="401"/>
      <c r="H29" s="401"/>
      <c r="I29" s="401"/>
      <c r="J29" s="401"/>
      <c r="K29" s="401"/>
      <c r="L29" s="402"/>
    </row>
    <row r="30" spans="1:14" ht="60" x14ac:dyDescent="0.25">
      <c r="A30" s="34"/>
      <c r="B30" s="218" t="s">
        <v>195</v>
      </c>
      <c r="C30" s="218" t="s">
        <v>196</v>
      </c>
      <c r="D30" s="218" t="s">
        <v>197</v>
      </c>
      <c r="E30" s="218" t="s">
        <v>198</v>
      </c>
      <c r="F30" s="218" t="s">
        <v>295</v>
      </c>
      <c r="G30" s="218" t="s">
        <v>199</v>
      </c>
      <c r="H30" s="218" t="s">
        <v>295</v>
      </c>
      <c r="I30" s="218" t="s">
        <v>327</v>
      </c>
      <c r="J30" s="219" t="s">
        <v>295</v>
      </c>
      <c r="K30" s="215" t="s">
        <v>297</v>
      </c>
      <c r="L30" s="216" t="s">
        <v>296</v>
      </c>
    </row>
    <row r="31" spans="1:14" x14ac:dyDescent="0.25">
      <c r="A31" s="261" t="s">
        <v>453</v>
      </c>
      <c r="B31" s="265">
        <v>2</v>
      </c>
      <c r="C31" s="31"/>
      <c r="D31" s="257"/>
      <c r="E31" s="257"/>
      <c r="F31" s="31"/>
      <c r="G31" s="257"/>
      <c r="H31" s="31"/>
      <c r="I31" s="31"/>
      <c r="J31" s="31"/>
      <c r="K31" s="174">
        <f t="shared" ref="K31:K38" si="2">E31*1.5+G31+I31*2/3</f>
        <v>0</v>
      </c>
      <c r="L31" s="175">
        <f t="shared" ref="L31:L38" si="3">IF(F31="oui",0,E31*1.5)+IF(H31="oui",0,G31*1)+IF(J31="oui",0,I31*2/3)</f>
        <v>0</v>
      </c>
    </row>
    <row r="32" spans="1:14" s="30" customFormat="1" x14ac:dyDescent="0.25">
      <c r="A32" s="254"/>
      <c r="B32" s="265"/>
      <c r="C32" s="254" t="s">
        <v>377</v>
      </c>
      <c r="D32" s="257">
        <v>1</v>
      </c>
      <c r="E32" s="257">
        <v>15</v>
      </c>
      <c r="F32" s="31" t="s">
        <v>163</v>
      </c>
      <c r="G32" s="257">
        <v>10</v>
      </c>
      <c r="H32" s="31" t="s">
        <v>163</v>
      </c>
      <c r="I32" s="31"/>
      <c r="J32" s="31" t="s">
        <v>163</v>
      </c>
      <c r="K32" s="174">
        <f t="shared" si="2"/>
        <v>32.5</v>
      </c>
      <c r="L32" s="175">
        <f t="shared" si="3"/>
        <v>32.5</v>
      </c>
    </row>
    <row r="33" spans="1:12" s="30" customFormat="1" x14ac:dyDescent="0.25">
      <c r="A33" s="254"/>
      <c r="B33" s="265"/>
      <c r="C33" s="254" t="s">
        <v>391</v>
      </c>
      <c r="D33" s="257">
        <v>1</v>
      </c>
      <c r="E33" s="257">
        <v>15</v>
      </c>
      <c r="F33" s="31" t="s">
        <v>163</v>
      </c>
      <c r="G33" s="257">
        <v>10</v>
      </c>
      <c r="H33" s="31" t="s">
        <v>163</v>
      </c>
      <c r="I33" s="31"/>
      <c r="J33" s="31" t="s">
        <v>163</v>
      </c>
      <c r="K33" s="174">
        <f t="shared" si="2"/>
        <v>32.5</v>
      </c>
      <c r="L33" s="175">
        <f t="shared" si="3"/>
        <v>32.5</v>
      </c>
    </row>
    <row r="34" spans="1:12" s="30" customFormat="1" x14ac:dyDescent="0.25">
      <c r="A34" s="262" t="s">
        <v>454</v>
      </c>
      <c r="B34" s="265">
        <v>2</v>
      </c>
      <c r="C34" s="257"/>
      <c r="D34" s="257"/>
      <c r="E34" s="257"/>
      <c r="F34" s="31"/>
      <c r="G34" s="257"/>
      <c r="H34" s="31"/>
      <c r="I34" s="31"/>
      <c r="J34" s="31"/>
      <c r="K34" s="174"/>
      <c r="L34" s="175"/>
    </row>
    <row r="35" spans="1:12" x14ac:dyDescent="0.25">
      <c r="A35" s="254"/>
      <c r="B35" s="257"/>
      <c r="C35" s="254" t="s">
        <v>392</v>
      </c>
      <c r="D35" s="257">
        <v>1</v>
      </c>
      <c r="E35" s="257">
        <v>15</v>
      </c>
      <c r="F35" s="31" t="s">
        <v>163</v>
      </c>
      <c r="G35" s="257">
        <v>10</v>
      </c>
      <c r="H35" s="31" t="s">
        <v>163</v>
      </c>
      <c r="I35" s="31"/>
      <c r="J35" s="31" t="s">
        <v>163</v>
      </c>
      <c r="K35" s="174">
        <f t="shared" si="2"/>
        <v>32.5</v>
      </c>
      <c r="L35" s="175">
        <f t="shared" si="3"/>
        <v>32.5</v>
      </c>
    </row>
    <row r="36" spans="1:12" x14ac:dyDescent="0.25">
      <c r="A36" s="254"/>
      <c r="B36" s="257"/>
      <c r="C36" s="254" t="s">
        <v>393</v>
      </c>
      <c r="D36" s="257">
        <v>1</v>
      </c>
      <c r="E36" s="257">
        <v>15</v>
      </c>
      <c r="F36" s="31" t="s">
        <v>163</v>
      </c>
      <c r="G36" s="257">
        <v>10</v>
      </c>
      <c r="H36" s="31" t="s">
        <v>163</v>
      </c>
      <c r="I36" s="31"/>
      <c r="J36" s="31" t="s">
        <v>163</v>
      </c>
      <c r="K36" s="174">
        <f t="shared" si="2"/>
        <v>32.5</v>
      </c>
      <c r="L36" s="175">
        <f t="shared" si="3"/>
        <v>32.5</v>
      </c>
    </row>
    <row r="37" spans="1:12" x14ac:dyDescent="0.25">
      <c r="A37" s="254"/>
      <c r="B37" s="257"/>
      <c r="C37" s="254" t="s">
        <v>394</v>
      </c>
      <c r="D37" s="257">
        <v>1</v>
      </c>
      <c r="E37" s="257">
        <v>15</v>
      </c>
      <c r="F37" s="31" t="s">
        <v>163</v>
      </c>
      <c r="G37" s="257">
        <v>10</v>
      </c>
      <c r="H37" s="31" t="s">
        <v>163</v>
      </c>
      <c r="I37" s="31"/>
      <c r="J37" s="31" t="s">
        <v>163</v>
      </c>
      <c r="K37" s="174">
        <f t="shared" si="2"/>
        <v>32.5</v>
      </c>
      <c r="L37" s="175">
        <f t="shared" si="3"/>
        <v>32.5</v>
      </c>
    </row>
    <row r="38" spans="1:12" x14ac:dyDescent="0.25">
      <c r="A38" s="255"/>
      <c r="B38" s="257"/>
      <c r="C38" s="255" t="s">
        <v>439</v>
      </c>
      <c r="D38" s="257">
        <v>1</v>
      </c>
      <c r="E38" s="257"/>
      <c r="F38" s="31" t="s">
        <v>163</v>
      </c>
      <c r="G38" s="257">
        <v>150</v>
      </c>
      <c r="H38" s="31" t="s">
        <v>163</v>
      </c>
      <c r="I38" s="31"/>
      <c r="J38" s="31" t="s">
        <v>163</v>
      </c>
      <c r="K38" s="174">
        <f t="shared" si="2"/>
        <v>150</v>
      </c>
      <c r="L38" s="175">
        <f t="shared" si="3"/>
        <v>150</v>
      </c>
    </row>
    <row r="39" spans="1:12" x14ac:dyDescent="0.25">
      <c r="A39" s="34"/>
      <c r="B39" s="31"/>
      <c r="C39" s="31"/>
      <c r="D39" s="31"/>
      <c r="E39" s="31"/>
      <c r="F39" s="31"/>
      <c r="G39" s="31"/>
      <c r="H39" s="31"/>
      <c r="I39" s="31"/>
      <c r="J39" s="31"/>
      <c r="K39" s="174">
        <f t="shared" ref="K39:K46" si="4">E39*1.5+G39+I39*2/3</f>
        <v>0</v>
      </c>
      <c r="L39" s="175">
        <f t="shared" ref="L39:L46" si="5">IF(F39="oui",0,E39*1.5)+IF(H39="oui",0,G39*1)+IF(J39="oui",0,I39*2/3)</f>
        <v>0</v>
      </c>
    </row>
    <row r="40" spans="1:12" x14ac:dyDescent="0.25">
      <c r="A40" s="34"/>
      <c r="B40" s="31"/>
      <c r="C40" s="31"/>
      <c r="D40" s="31"/>
      <c r="E40" s="31"/>
      <c r="F40" s="31"/>
      <c r="G40" s="31"/>
      <c r="H40" s="31"/>
      <c r="I40" s="31"/>
      <c r="J40" s="31"/>
      <c r="K40" s="174">
        <f t="shared" si="4"/>
        <v>0</v>
      </c>
      <c r="L40" s="175">
        <f t="shared" si="5"/>
        <v>0</v>
      </c>
    </row>
    <row r="41" spans="1:12" x14ac:dyDescent="0.25">
      <c r="A41" s="34"/>
      <c r="B41" s="31"/>
      <c r="C41" s="31"/>
      <c r="D41" s="31"/>
      <c r="E41" s="31"/>
      <c r="F41" s="31"/>
      <c r="G41" s="31"/>
      <c r="H41" s="31"/>
      <c r="I41" s="31"/>
      <c r="J41" s="31"/>
      <c r="K41" s="174">
        <f t="shared" si="4"/>
        <v>0</v>
      </c>
      <c r="L41" s="175">
        <f t="shared" si="5"/>
        <v>0</v>
      </c>
    </row>
    <row r="42" spans="1:12" ht="15.75" thickBot="1" x14ac:dyDescent="0.3">
      <c r="A42" s="35"/>
      <c r="B42" s="31"/>
      <c r="C42" s="31"/>
      <c r="D42" s="31"/>
      <c r="E42" s="31"/>
      <c r="F42" s="31"/>
      <c r="G42" s="31"/>
      <c r="H42" s="31"/>
      <c r="I42" s="31"/>
      <c r="J42" s="31"/>
      <c r="K42" s="174">
        <f t="shared" si="4"/>
        <v>0</v>
      </c>
      <c r="L42" s="175">
        <f t="shared" si="5"/>
        <v>0</v>
      </c>
    </row>
    <row r="43" spans="1:12" x14ac:dyDescent="0.25">
      <c r="B43" s="31"/>
      <c r="C43" s="31"/>
      <c r="D43" s="31"/>
      <c r="E43" s="31"/>
      <c r="F43" s="31"/>
      <c r="G43" s="31"/>
      <c r="H43" s="31"/>
      <c r="I43" s="31"/>
      <c r="J43" s="31"/>
      <c r="K43" s="174">
        <f t="shared" si="4"/>
        <v>0</v>
      </c>
      <c r="L43" s="175">
        <f t="shared" si="5"/>
        <v>0</v>
      </c>
    </row>
    <row r="44" spans="1:12" ht="15.75" thickBot="1" x14ac:dyDescent="0.3">
      <c r="B44" s="31"/>
      <c r="C44" s="31"/>
      <c r="D44" s="31"/>
      <c r="E44" s="31"/>
      <c r="F44" s="31"/>
      <c r="G44" s="31"/>
      <c r="H44" s="31"/>
      <c r="I44" s="31"/>
      <c r="J44" s="31"/>
      <c r="K44" s="174">
        <f t="shared" si="4"/>
        <v>0</v>
      </c>
      <c r="L44" s="175">
        <f t="shared" si="5"/>
        <v>0</v>
      </c>
    </row>
    <row r="45" spans="1:12" x14ac:dyDescent="0.25">
      <c r="A45" s="235" t="s">
        <v>463</v>
      </c>
      <c r="B45" s="31"/>
      <c r="C45" s="31"/>
      <c r="D45" s="31"/>
      <c r="E45" s="31"/>
      <c r="F45" s="31"/>
      <c r="G45" s="31"/>
      <c r="H45" s="31"/>
      <c r="I45" s="31"/>
      <c r="J45" s="31"/>
      <c r="K45" s="174">
        <f t="shared" si="4"/>
        <v>0</v>
      </c>
      <c r="L45" s="175">
        <f t="shared" si="5"/>
        <v>0</v>
      </c>
    </row>
    <row r="46" spans="1:12" ht="15.75" thickBot="1" x14ac:dyDescent="0.3">
      <c r="A46" s="220" t="s">
        <v>193</v>
      </c>
      <c r="B46" s="36"/>
      <c r="C46" s="36"/>
      <c r="D46" s="36"/>
      <c r="E46" s="36"/>
      <c r="F46" s="38"/>
      <c r="G46" s="36"/>
      <c r="H46" s="38"/>
      <c r="I46" s="36"/>
      <c r="J46" s="38"/>
      <c r="K46" s="178">
        <f t="shared" si="4"/>
        <v>0</v>
      </c>
      <c r="L46" s="179">
        <f t="shared" si="5"/>
        <v>0</v>
      </c>
    </row>
    <row r="47" spans="1:12" ht="15.75" thickBot="1" x14ac:dyDescent="0.3">
      <c r="A47" s="217" t="s">
        <v>194</v>
      </c>
      <c r="D47" s="39" t="s">
        <v>200</v>
      </c>
      <c r="E47" s="40">
        <f t="shared" ref="E47:L47" si="6">SUM(E31:E46)</f>
        <v>75</v>
      </c>
      <c r="F47" s="40">
        <f t="shared" si="6"/>
        <v>0</v>
      </c>
      <c r="G47" s="40">
        <f t="shared" si="6"/>
        <v>200</v>
      </c>
      <c r="H47" s="40">
        <f t="shared" si="6"/>
        <v>0</v>
      </c>
      <c r="I47" s="40">
        <f t="shared" si="6"/>
        <v>0</v>
      </c>
      <c r="J47" s="40">
        <f t="shared" si="6"/>
        <v>0</v>
      </c>
      <c r="K47" s="177">
        <f t="shared" si="6"/>
        <v>312.5</v>
      </c>
      <c r="L47" s="177">
        <f t="shared" si="6"/>
        <v>312.5</v>
      </c>
    </row>
    <row r="48" spans="1:12" ht="15.75" thickBot="1" x14ac:dyDescent="0.3">
      <c r="A48" s="32"/>
    </row>
    <row r="49" spans="1:12" x14ac:dyDescent="0.25">
      <c r="A49" s="34"/>
      <c r="B49" s="236"/>
      <c r="C49" s="236"/>
      <c r="D49" s="236"/>
      <c r="E49" s="236"/>
      <c r="F49" s="236"/>
      <c r="G49" s="236"/>
      <c r="H49" s="236"/>
      <c r="I49" s="236"/>
      <c r="J49" s="236"/>
      <c r="K49" s="236"/>
      <c r="L49" s="237"/>
    </row>
    <row r="50" spans="1:12" ht="34.5" customHeight="1" x14ac:dyDescent="0.25">
      <c r="A50" s="34"/>
      <c r="B50" s="398" t="s">
        <v>458</v>
      </c>
      <c r="C50" s="399"/>
      <c r="D50" s="400"/>
      <c r="E50" s="401"/>
      <c r="F50" s="401"/>
      <c r="G50" s="401"/>
      <c r="H50" s="401"/>
      <c r="I50" s="401"/>
      <c r="J50" s="401"/>
      <c r="K50" s="401"/>
      <c r="L50" s="402"/>
    </row>
    <row r="51" spans="1:12" ht="60" x14ac:dyDescent="0.25">
      <c r="A51" s="34"/>
      <c r="B51" s="218" t="s">
        <v>195</v>
      </c>
      <c r="C51" s="218" t="s">
        <v>196</v>
      </c>
      <c r="D51" s="218" t="s">
        <v>197</v>
      </c>
      <c r="E51" s="218" t="s">
        <v>198</v>
      </c>
      <c r="F51" s="218" t="s">
        <v>295</v>
      </c>
      <c r="G51" s="218" t="s">
        <v>199</v>
      </c>
      <c r="H51" s="218" t="s">
        <v>295</v>
      </c>
      <c r="I51" s="218" t="s">
        <v>327</v>
      </c>
      <c r="J51" s="219" t="s">
        <v>295</v>
      </c>
      <c r="K51" s="215" t="s">
        <v>297</v>
      </c>
      <c r="L51" s="216" t="s">
        <v>296</v>
      </c>
    </row>
    <row r="52" spans="1:12" s="30" customFormat="1" ht="15.75" thickBot="1" x14ac:dyDescent="0.3">
      <c r="A52" s="258"/>
      <c r="B52" s="259"/>
      <c r="C52" s="259"/>
      <c r="D52" s="259"/>
      <c r="E52" s="259"/>
      <c r="F52" s="259"/>
      <c r="G52" s="259"/>
      <c r="H52" s="259"/>
      <c r="I52" s="259"/>
      <c r="J52" s="260"/>
      <c r="K52" s="215"/>
      <c r="L52" s="216"/>
    </row>
    <row r="53" spans="1:12" x14ac:dyDescent="0.25">
      <c r="A53" s="261" t="s">
        <v>455</v>
      </c>
      <c r="B53" s="266">
        <v>2</v>
      </c>
      <c r="C53" s="37"/>
      <c r="D53" s="33"/>
      <c r="E53" s="33"/>
      <c r="F53" s="33"/>
      <c r="G53" s="33"/>
      <c r="H53" s="33"/>
      <c r="I53" s="33"/>
      <c r="J53" s="33"/>
      <c r="K53" s="182">
        <f t="shared" ref="K53:K73" si="7">E53*1.5+G53+I53*2/3</f>
        <v>0</v>
      </c>
      <c r="L53" s="175">
        <f t="shared" ref="L53:L72" si="8">IF(F53="oui",0,E53*1.5)+IF(H53="oui",0,G53*1)+IF(J53="oui",0,I53*2/3)</f>
        <v>0</v>
      </c>
    </row>
    <row r="54" spans="1:12" s="30" customFormat="1" x14ac:dyDescent="0.25">
      <c r="A54" s="254"/>
      <c r="B54" s="268"/>
      <c r="C54" s="254" t="s">
        <v>395</v>
      </c>
      <c r="D54" s="267">
        <v>1</v>
      </c>
      <c r="E54" s="267">
        <v>15</v>
      </c>
      <c r="F54" s="27" t="s">
        <v>163</v>
      </c>
      <c r="G54" s="267">
        <v>10</v>
      </c>
      <c r="H54" s="27" t="s">
        <v>163</v>
      </c>
      <c r="I54" s="27"/>
      <c r="J54" s="27"/>
      <c r="K54" s="182">
        <f t="shared" si="7"/>
        <v>32.5</v>
      </c>
      <c r="L54" s="181">
        <f t="shared" si="8"/>
        <v>32.5</v>
      </c>
    </row>
    <row r="55" spans="1:12" x14ac:dyDescent="0.25">
      <c r="A55" s="254"/>
      <c r="B55" s="265"/>
      <c r="C55" s="254" t="s">
        <v>396</v>
      </c>
      <c r="D55" s="257">
        <v>1</v>
      </c>
      <c r="E55" s="257">
        <v>15</v>
      </c>
      <c r="F55" s="31" t="s">
        <v>163</v>
      </c>
      <c r="G55" s="257">
        <v>10</v>
      </c>
      <c r="H55" s="31" t="s">
        <v>163</v>
      </c>
      <c r="I55" s="31"/>
      <c r="J55" s="31"/>
      <c r="K55" s="183">
        <f t="shared" si="7"/>
        <v>32.5</v>
      </c>
      <c r="L55" s="181">
        <f t="shared" si="8"/>
        <v>32.5</v>
      </c>
    </row>
    <row r="56" spans="1:12" s="30" customFormat="1" x14ac:dyDescent="0.25">
      <c r="A56" s="262" t="s">
        <v>456</v>
      </c>
      <c r="B56" s="265">
        <v>2</v>
      </c>
      <c r="C56" s="269"/>
      <c r="D56" s="257"/>
      <c r="E56" s="257"/>
      <c r="F56" s="31"/>
      <c r="G56" s="257"/>
      <c r="H56" s="31"/>
      <c r="I56" s="31"/>
      <c r="J56" s="31"/>
      <c r="K56" s="174"/>
      <c r="L56" s="181"/>
    </row>
    <row r="57" spans="1:12" x14ac:dyDescent="0.25">
      <c r="A57" s="254"/>
      <c r="B57" s="265"/>
      <c r="C57" s="254" t="s">
        <v>397</v>
      </c>
      <c r="D57" s="257">
        <v>1</v>
      </c>
      <c r="E57" s="257">
        <v>15</v>
      </c>
      <c r="F57" s="31" t="s">
        <v>163</v>
      </c>
      <c r="G57" s="257">
        <v>10</v>
      </c>
      <c r="H57" s="31" t="s">
        <v>163</v>
      </c>
      <c r="I57" s="31"/>
      <c r="J57" s="31"/>
      <c r="K57" s="174">
        <f t="shared" si="7"/>
        <v>32.5</v>
      </c>
      <c r="L57" s="175">
        <f t="shared" si="8"/>
        <v>32.5</v>
      </c>
    </row>
    <row r="58" spans="1:12" x14ac:dyDescent="0.25">
      <c r="A58" s="254"/>
      <c r="B58" s="265"/>
      <c r="C58" s="254" t="s">
        <v>398</v>
      </c>
      <c r="D58" s="257">
        <v>1</v>
      </c>
      <c r="E58" s="257">
        <v>15</v>
      </c>
      <c r="F58" s="31" t="s">
        <v>163</v>
      </c>
      <c r="G58" s="257">
        <v>10</v>
      </c>
      <c r="H58" s="31" t="s">
        <v>163</v>
      </c>
      <c r="I58" s="31"/>
      <c r="J58" s="31"/>
      <c r="K58" s="174">
        <f t="shared" si="7"/>
        <v>32.5</v>
      </c>
      <c r="L58" s="175">
        <f t="shared" si="8"/>
        <v>32.5</v>
      </c>
    </row>
    <row r="59" spans="1:12" x14ac:dyDescent="0.25">
      <c r="A59" s="254"/>
      <c r="B59" s="265"/>
      <c r="C59" s="254" t="s">
        <v>399</v>
      </c>
      <c r="D59" s="257">
        <v>1</v>
      </c>
      <c r="E59" s="257">
        <v>15</v>
      </c>
      <c r="F59" s="31" t="s">
        <v>163</v>
      </c>
      <c r="G59" s="257">
        <v>10</v>
      </c>
      <c r="H59" s="31" t="s">
        <v>163</v>
      </c>
      <c r="I59" s="31"/>
      <c r="J59" s="31"/>
      <c r="K59" s="174">
        <f t="shared" si="7"/>
        <v>32.5</v>
      </c>
      <c r="L59" s="175">
        <f t="shared" si="8"/>
        <v>32.5</v>
      </c>
    </row>
    <row r="60" spans="1:12" ht="18" x14ac:dyDescent="0.25">
      <c r="A60" s="255"/>
      <c r="B60" s="265"/>
      <c r="C60" s="255" t="s">
        <v>440</v>
      </c>
      <c r="D60" s="257">
        <v>1</v>
      </c>
      <c r="E60" s="257"/>
      <c r="F60" s="31"/>
      <c r="G60" s="257">
        <v>150</v>
      </c>
      <c r="H60" s="31" t="s">
        <v>163</v>
      </c>
      <c r="I60" s="31"/>
      <c r="J60" s="31"/>
      <c r="K60" s="174">
        <f t="shared" si="7"/>
        <v>150</v>
      </c>
      <c r="L60" s="175">
        <f t="shared" si="8"/>
        <v>150</v>
      </c>
    </row>
    <row r="61" spans="1:12" x14ac:dyDescent="0.25">
      <c r="A61" s="263" t="s">
        <v>457</v>
      </c>
      <c r="B61" s="265">
        <v>40</v>
      </c>
      <c r="C61" s="269"/>
      <c r="D61" s="257"/>
      <c r="E61" s="257"/>
      <c r="F61" s="31"/>
      <c r="G61" s="257"/>
      <c r="H61" s="31"/>
      <c r="I61" s="31"/>
      <c r="J61" s="31"/>
      <c r="K61" s="174">
        <f t="shared" si="7"/>
        <v>0</v>
      </c>
      <c r="L61" s="175">
        <f t="shared" si="8"/>
        <v>0</v>
      </c>
    </row>
    <row r="62" spans="1:12" x14ac:dyDescent="0.25">
      <c r="A62" s="34"/>
      <c r="B62" s="257"/>
      <c r="C62" s="34" t="s">
        <v>400</v>
      </c>
      <c r="D62" s="257">
        <v>1</v>
      </c>
      <c r="E62" s="257"/>
      <c r="F62" s="31" t="s">
        <v>163</v>
      </c>
      <c r="G62" s="257"/>
      <c r="H62" s="31" t="s">
        <v>163</v>
      </c>
      <c r="I62" s="31"/>
      <c r="J62" s="31"/>
      <c r="K62" s="174">
        <f t="shared" si="7"/>
        <v>0</v>
      </c>
      <c r="L62" s="175">
        <f t="shared" si="8"/>
        <v>0</v>
      </c>
    </row>
    <row r="63" spans="1:12" x14ac:dyDescent="0.25">
      <c r="A63" s="34"/>
      <c r="B63" s="257"/>
      <c r="C63" s="34" t="s">
        <v>401</v>
      </c>
      <c r="D63" s="257">
        <v>1</v>
      </c>
      <c r="E63" s="31"/>
      <c r="F63" s="31" t="s">
        <v>163</v>
      </c>
      <c r="G63" s="257"/>
      <c r="H63" s="31" t="s">
        <v>163</v>
      </c>
      <c r="I63" s="31"/>
      <c r="J63" s="31"/>
      <c r="K63" s="174">
        <f t="shared" si="7"/>
        <v>0</v>
      </c>
      <c r="L63" s="175">
        <f t="shared" si="8"/>
        <v>0</v>
      </c>
    </row>
    <row r="64" spans="1:12" x14ac:dyDescent="0.25">
      <c r="A64" s="34"/>
      <c r="B64" s="31"/>
      <c r="C64" s="31"/>
      <c r="D64" s="31"/>
      <c r="E64" s="31"/>
      <c r="F64" s="31"/>
      <c r="G64" s="31"/>
      <c r="H64" s="31"/>
      <c r="I64" s="31"/>
      <c r="J64" s="31"/>
      <c r="K64" s="174">
        <f t="shared" si="7"/>
        <v>0</v>
      </c>
      <c r="L64" s="175">
        <f t="shared" si="8"/>
        <v>0</v>
      </c>
    </row>
    <row r="65" spans="1:16" x14ac:dyDescent="0.25">
      <c r="A65" s="34"/>
      <c r="B65" s="31"/>
      <c r="C65" s="31"/>
      <c r="D65" s="31"/>
      <c r="E65" s="31"/>
      <c r="F65" s="31"/>
      <c r="G65" s="31"/>
      <c r="H65" s="31"/>
      <c r="I65" s="31"/>
      <c r="J65" s="31"/>
      <c r="K65" s="174">
        <f t="shared" si="7"/>
        <v>0</v>
      </c>
      <c r="L65" s="175">
        <f t="shared" si="8"/>
        <v>0</v>
      </c>
    </row>
    <row r="66" spans="1:16" x14ac:dyDescent="0.25">
      <c r="A66" s="34"/>
      <c r="B66" s="31"/>
      <c r="C66" s="31"/>
      <c r="D66" s="31"/>
      <c r="E66" s="31"/>
      <c r="F66" s="31"/>
      <c r="G66" s="31"/>
      <c r="H66" s="31"/>
      <c r="I66" s="31"/>
      <c r="J66" s="31"/>
      <c r="K66" s="174">
        <f t="shared" si="7"/>
        <v>0</v>
      </c>
      <c r="L66" s="175">
        <f t="shared" si="8"/>
        <v>0</v>
      </c>
    </row>
    <row r="67" spans="1:16" x14ac:dyDescent="0.25">
      <c r="A67" s="34"/>
      <c r="B67" s="31"/>
      <c r="C67" s="31"/>
      <c r="D67" s="31"/>
      <c r="E67" s="31"/>
      <c r="F67" s="31"/>
      <c r="G67" s="31"/>
      <c r="H67" s="31"/>
      <c r="I67" s="31"/>
      <c r="J67" s="31"/>
      <c r="K67" s="174">
        <f t="shared" si="7"/>
        <v>0</v>
      </c>
      <c r="L67" s="175">
        <f t="shared" si="8"/>
        <v>0</v>
      </c>
    </row>
    <row r="68" spans="1:16" x14ac:dyDescent="0.25">
      <c r="A68" s="34"/>
      <c r="B68" s="31"/>
      <c r="C68" s="31"/>
      <c r="D68" s="31"/>
      <c r="E68" s="31"/>
      <c r="F68" s="31"/>
      <c r="G68" s="31"/>
      <c r="H68" s="31"/>
      <c r="I68" s="31"/>
      <c r="J68" s="31"/>
      <c r="K68" s="174">
        <f t="shared" si="7"/>
        <v>0</v>
      </c>
      <c r="L68" s="175">
        <f t="shared" si="8"/>
        <v>0</v>
      </c>
    </row>
    <row r="69" spans="1:16" ht="15.75" thickBot="1" x14ac:dyDescent="0.3">
      <c r="A69" s="35"/>
      <c r="B69" s="31"/>
      <c r="C69" s="31"/>
      <c r="D69" s="31"/>
      <c r="E69" s="31"/>
      <c r="F69" s="31"/>
      <c r="G69" s="31"/>
      <c r="H69" s="31"/>
      <c r="I69" s="31"/>
      <c r="J69" s="31"/>
      <c r="K69" s="174">
        <f t="shared" si="7"/>
        <v>0</v>
      </c>
      <c r="L69" s="175">
        <f t="shared" si="8"/>
        <v>0</v>
      </c>
    </row>
    <row r="70" spans="1:16" x14ac:dyDescent="0.25">
      <c r="B70" s="31"/>
      <c r="C70" s="31"/>
      <c r="D70" s="31"/>
      <c r="E70" s="31"/>
      <c r="F70" s="31"/>
      <c r="G70" s="31"/>
      <c r="H70" s="31"/>
      <c r="I70" s="31"/>
      <c r="J70" s="31"/>
      <c r="K70" s="174">
        <f t="shared" si="7"/>
        <v>0</v>
      </c>
      <c r="L70" s="175">
        <f t="shared" si="8"/>
        <v>0</v>
      </c>
    </row>
    <row r="71" spans="1:16" ht="15.75" thickBot="1" x14ac:dyDescent="0.3">
      <c r="B71" s="31"/>
      <c r="C71" s="31"/>
      <c r="D71" s="31"/>
      <c r="E71" s="31"/>
      <c r="F71" s="31"/>
      <c r="G71" s="31"/>
      <c r="H71" s="31"/>
      <c r="I71" s="31"/>
      <c r="J71" s="31"/>
      <c r="K71" s="174">
        <f t="shared" si="7"/>
        <v>0</v>
      </c>
      <c r="L71" s="175">
        <f t="shared" si="8"/>
        <v>0</v>
      </c>
    </row>
    <row r="72" spans="1:16" x14ac:dyDescent="0.25">
      <c r="A72" s="235" t="s">
        <v>269</v>
      </c>
      <c r="B72" s="31"/>
      <c r="C72" s="31"/>
      <c r="D72" s="31"/>
      <c r="E72" s="31"/>
      <c r="F72" s="31"/>
      <c r="G72" s="31"/>
      <c r="H72" s="31"/>
      <c r="I72" s="31"/>
      <c r="J72" s="31"/>
      <c r="K72" s="174">
        <f t="shared" si="7"/>
        <v>0</v>
      </c>
      <c r="L72" s="175">
        <f t="shared" si="8"/>
        <v>0</v>
      </c>
    </row>
    <row r="73" spans="1:16" ht="15.75" thickBot="1" x14ac:dyDescent="0.3">
      <c r="A73" s="220" t="s">
        <v>193</v>
      </c>
      <c r="B73" s="36"/>
      <c r="C73" s="36"/>
      <c r="D73" s="36"/>
      <c r="E73" s="36"/>
      <c r="F73" s="38"/>
      <c r="G73" s="36"/>
      <c r="H73" s="38"/>
      <c r="I73" s="36"/>
      <c r="J73" s="38"/>
      <c r="K73" s="178">
        <f t="shared" si="7"/>
        <v>0</v>
      </c>
      <c r="L73" s="179">
        <f>IF(F73="oui",0,E73*1.5)+IF(H73="oui",0,G73*1)+IF(J73="oui",0,I73*2/3)</f>
        <v>0</v>
      </c>
    </row>
    <row r="74" spans="1:16" ht="15.75" thickBot="1" x14ac:dyDescent="0.3">
      <c r="A74" s="217" t="s">
        <v>194</v>
      </c>
      <c r="D74" s="39" t="s">
        <v>200</v>
      </c>
      <c r="E74" s="40">
        <f t="shared" ref="E74:L74" si="9">SUM(E53:E73)</f>
        <v>75</v>
      </c>
      <c r="F74" s="40">
        <f t="shared" si="9"/>
        <v>0</v>
      </c>
      <c r="G74" s="40">
        <f t="shared" si="9"/>
        <v>200</v>
      </c>
      <c r="H74" s="40">
        <f t="shared" si="9"/>
        <v>0</v>
      </c>
      <c r="I74" s="40">
        <f t="shared" si="9"/>
        <v>0</v>
      </c>
      <c r="J74" s="40">
        <f t="shared" si="9"/>
        <v>0</v>
      </c>
      <c r="K74" s="177">
        <f t="shared" si="9"/>
        <v>312.5</v>
      </c>
      <c r="L74" s="177">
        <f t="shared" si="9"/>
        <v>312.5</v>
      </c>
    </row>
    <row r="75" spans="1:16" ht="15.75" thickBot="1" x14ac:dyDescent="0.3">
      <c r="A75" s="32"/>
    </row>
    <row r="76" spans="1:16" x14ac:dyDescent="0.25">
      <c r="A76" s="34"/>
      <c r="B76" s="236"/>
      <c r="C76" s="236"/>
      <c r="D76" s="236"/>
      <c r="E76" s="236"/>
      <c r="F76" s="236"/>
      <c r="G76" s="236"/>
      <c r="H76" s="236"/>
      <c r="I76" s="236"/>
      <c r="J76" s="236"/>
      <c r="K76" s="236"/>
      <c r="L76" s="237"/>
    </row>
    <row r="77" spans="1:16" x14ac:dyDescent="0.25">
      <c r="A77" s="34"/>
      <c r="B77" s="398" t="s">
        <v>328</v>
      </c>
      <c r="C77" s="399"/>
      <c r="D77" s="400"/>
      <c r="E77" s="401"/>
      <c r="F77" s="401"/>
      <c r="G77" s="401"/>
      <c r="H77" s="401"/>
      <c r="I77" s="401"/>
      <c r="J77" s="401"/>
      <c r="K77" s="401"/>
      <c r="L77" s="402"/>
    </row>
    <row r="78" spans="1:16" ht="60.75" thickBot="1" x14ac:dyDescent="0.3">
      <c r="A78" s="34"/>
      <c r="B78" s="218" t="s">
        <v>195</v>
      </c>
      <c r="C78" s="218" t="s">
        <v>196</v>
      </c>
      <c r="D78" s="218" t="s">
        <v>197</v>
      </c>
      <c r="E78" s="218" t="s">
        <v>198</v>
      </c>
      <c r="F78" s="218" t="s">
        <v>295</v>
      </c>
      <c r="G78" s="218" t="s">
        <v>199</v>
      </c>
      <c r="H78" s="218" t="s">
        <v>295</v>
      </c>
      <c r="I78" s="218" t="s">
        <v>327</v>
      </c>
      <c r="J78" s="219" t="s">
        <v>295</v>
      </c>
      <c r="K78" s="215" t="s">
        <v>297</v>
      </c>
      <c r="L78" s="216" t="s">
        <v>296</v>
      </c>
      <c r="O78" s="30"/>
      <c r="P78" s="30"/>
    </row>
    <row r="79" spans="1:16" x14ac:dyDescent="0.25">
      <c r="A79" s="34"/>
      <c r="B79" s="33"/>
      <c r="C79" s="37"/>
      <c r="D79" s="33"/>
      <c r="E79" s="33"/>
      <c r="F79" s="33"/>
      <c r="G79" s="33"/>
      <c r="H79" s="33"/>
      <c r="I79" s="33"/>
      <c r="J79" s="33"/>
      <c r="K79" s="183">
        <f t="shared" ref="K79:K109" si="10">E79*1.5+G79+I79*2/3</f>
        <v>0</v>
      </c>
      <c r="L79" s="175">
        <f>IF(F79="oui",0,E79*1.5)+IF(H79="oui",0,G79*1)+IF(J79="oui",0,I79*2/3)</f>
        <v>0</v>
      </c>
    </row>
    <row r="80" spans="1:16" x14ac:dyDescent="0.25">
      <c r="A80" s="34"/>
      <c r="B80" s="31"/>
      <c r="C80" s="31"/>
      <c r="D80" s="31"/>
      <c r="E80" s="31"/>
      <c r="F80" s="31"/>
      <c r="G80" s="31"/>
      <c r="H80" s="31"/>
      <c r="I80" s="31"/>
      <c r="J80" s="31"/>
      <c r="K80" s="180">
        <f t="shared" si="10"/>
        <v>0</v>
      </c>
      <c r="L80" s="181">
        <f t="shared" ref="L80:L109" si="11">IF(F80="oui",0,E80*1.5)+IF(H80="oui",0,G80*1)+IF(J80="oui",0,I80*2/3)</f>
        <v>0</v>
      </c>
    </row>
    <row r="81" spans="1:12" x14ac:dyDescent="0.25">
      <c r="A81" s="34"/>
      <c r="B81" s="31"/>
      <c r="C81" s="31"/>
      <c r="D81" s="31"/>
      <c r="E81" s="31"/>
      <c r="F81" s="31"/>
      <c r="G81" s="31"/>
      <c r="H81" s="31"/>
      <c r="I81" s="31"/>
      <c r="J81" s="31"/>
      <c r="K81" s="174">
        <f t="shared" si="10"/>
        <v>0</v>
      </c>
      <c r="L81" s="175">
        <f t="shared" si="11"/>
        <v>0</v>
      </c>
    </row>
    <row r="82" spans="1:12" x14ac:dyDescent="0.25">
      <c r="A82" s="34"/>
      <c r="B82" s="31"/>
      <c r="C82" s="31"/>
      <c r="D82" s="31"/>
      <c r="E82" s="31"/>
      <c r="F82" s="31"/>
      <c r="G82" s="31"/>
      <c r="H82" s="31"/>
      <c r="I82" s="31"/>
      <c r="J82" s="31"/>
      <c r="K82" s="174">
        <f t="shared" si="10"/>
        <v>0</v>
      </c>
      <c r="L82" s="175">
        <f t="shared" si="11"/>
        <v>0</v>
      </c>
    </row>
    <row r="83" spans="1:12" x14ac:dyDescent="0.25">
      <c r="A83" s="34"/>
      <c r="B83" s="31"/>
      <c r="C83" s="31"/>
      <c r="D83" s="31"/>
      <c r="E83" s="31"/>
      <c r="F83" s="31"/>
      <c r="G83" s="31"/>
      <c r="H83" s="31"/>
      <c r="I83" s="31"/>
      <c r="J83" s="31"/>
      <c r="K83" s="174">
        <f t="shared" si="10"/>
        <v>0</v>
      </c>
      <c r="L83" s="175">
        <f t="shared" si="11"/>
        <v>0</v>
      </c>
    </row>
    <row r="84" spans="1:12" x14ac:dyDescent="0.25">
      <c r="A84" s="34"/>
      <c r="B84" s="31"/>
      <c r="C84" s="31"/>
      <c r="D84" s="31"/>
      <c r="E84" s="31"/>
      <c r="F84" s="31"/>
      <c r="G84" s="31"/>
      <c r="H84" s="31"/>
      <c r="I84" s="31"/>
      <c r="J84" s="31"/>
      <c r="K84" s="174">
        <f t="shared" si="10"/>
        <v>0</v>
      </c>
      <c r="L84" s="175">
        <f t="shared" si="11"/>
        <v>0</v>
      </c>
    </row>
    <row r="85" spans="1:12" x14ac:dyDescent="0.25">
      <c r="A85" s="34"/>
      <c r="B85" s="31"/>
      <c r="C85" s="31"/>
      <c r="D85" s="31"/>
      <c r="E85" s="31"/>
      <c r="F85" s="31"/>
      <c r="G85" s="31"/>
      <c r="H85" s="31"/>
      <c r="I85" s="31"/>
      <c r="J85" s="31"/>
      <c r="K85" s="174">
        <f t="shared" si="10"/>
        <v>0</v>
      </c>
      <c r="L85" s="175">
        <f t="shared" si="11"/>
        <v>0</v>
      </c>
    </row>
    <row r="86" spans="1:12" x14ac:dyDescent="0.25">
      <c r="A86" s="34"/>
      <c r="B86" s="31"/>
      <c r="C86" s="31"/>
      <c r="D86" s="31"/>
      <c r="E86" s="31"/>
      <c r="F86" s="31"/>
      <c r="G86" s="31"/>
      <c r="H86" s="31"/>
      <c r="I86" s="31"/>
      <c r="J86" s="31"/>
      <c r="K86" s="174">
        <f t="shared" si="10"/>
        <v>0</v>
      </c>
      <c r="L86" s="175">
        <f t="shared" si="11"/>
        <v>0</v>
      </c>
    </row>
    <row r="87" spans="1:12" x14ac:dyDescent="0.25">
      <c r="A87" s="34"/>
      <c r="B87" s="31"/>
      <c r="C87" s="31"/>
      <c r="D87" s="31"/>
      <c r="E87" s="31"/>
      <c r="F87" s="31"/>
      <c r="G87" s="31"/>
      <c r="H87" s="31"/>
      <c r="I87" s="31"/>
      <c r="J87" s="31"/>
      <c r="K87" s="174">
        <f t="shared" si="10"/>
        <v>0</v>
      </c>
      <c r="L87" s="175">
        <f t="shared" si="11"/>
        <v>0</v>
      </c>
    </row>
    <row r="88" spans="1:12" x14ac:dyDescent="0.25">
      <c r="A88" s="34"/>
      <c r="B88" s="31"/>
      <c r="C88" s="31"/>
      <c r="D88" s="31"/>
      <c r="E88" s="31"/>
      <c r="F88" s="31"/>
      <c r="G88" s="31"/>
      <c r="H88" s="31"/>
      <c r="I88" s="31"/>
      <c r="J88" s="31"/>
      <c r="K88" s="174">
        <f t="shared" si="10"/>
        <v>0</v>
      </c>
      <c r="L88" s="175">
        <f t="shared" si="11"/>
        <v>0</v>
      </c>
    </row>
    <row r="89" spans="1:12" x14ac:dyDescent="0.25">
      <c r="A89" s="34"/>
      <c r="B89" s="31"/>
      <c r="C89" s="31"/>
      <c r="D89" s="31"/>
      <c r="E89" s="31"/>
      <c r="F89" s="31"/>
      <c r="G89" s="31"/>
      <c r="H89" s="31"/>
      <c r="I89" s="31"/>
      <c r="J89" s="31"/>
      <c r="K89" s="174">
        <f t="shared" si="10"/>
        <v>0</v>
      </c>
      <c r="L89" s="175">
        <f t="shared" si="11"/>
        <v>0</v>
      </c>
    </row>
    <row r="90" spans="1:12" x14ac:dyDescent="0.25">
      <c r="A90" s="34"/>
      <c r="B90" s="31"/>
      <c r="C90" s="31"/>
      <c r="D90" s="31"/>
      <c r="E90" s="31"/>
      <c r="F90" s="31"/>
      <c r="G90" s="31"/>
      <c r="H90" s="31"/>
      <c r="I90" s="31"/>
      <c r="J90" s="31"/>
      <c r="K90" s="174">
        <f t="shared" si="10"/>
        <v>0</v>
      </c>
      <c r="L90" s="175">
        <f t="shared" si="11"/>
        <v>0</v>
      </c>
    </row>
    <row r="91" spans="1:12" x14ac:dyDescent="0.25">
      <c r="A91" s="34"/>
      <c r="B91" s="31"/>
      <c r="C91" s="31"/>
      <c r="D91" s="31"/>
      <c r="E91" s="31"/>
      <c r="F91" s="31"/>
      <c r="G91" s="31"/>
      <c r="H91" s="31"/>
      <c r="I91" s="31"/>
      <c r="J91" s="31"/>
      <c r="K91" s="174">
        <f t="shared" si="10"/>
        <v>0</v>
      </c>
      <c r="L91" s="175">
        <f t="shared" si="11"/>
        <v>0</v>
      </c>
    </row>
    <row r="92" spans="1:12" x14ac:dyDescent="0.25">
      <c r="A92" s="34"/>
      <c r="B92" s="31"/>
      <c r="C92" s="31"/>
      <c r="D92" s="31"/>
      <c r="E92" s="31"/>
      <c r="F92" s="31"/>
      <c r="G92" s="31"/>
      <c r="H92" s="31"/>
      <c r="I92" s="31"/>
      <c r="J92" s="31"/>
      <c r="K92" s="174">
        <f t="shared" si="10"/>
        <v>0</v>
      </c>
      <c r="L92" s="175">
        <f t="shared" si="11"/>
        <v>0</v>
      </c>
    </row>
    <row r="93" spans="1:12" x14ac:dyDescent="0.25">
      <c r="A93" s="34"/>
      <c r="B93" s="31"/>
      <c r="C93" s="31"/>
      <c r="D93" s="31"/>
      <c r="E93" s="31"/>
      <c r="F93" s="31"/>
      <c r="G93" s="31"/>
      <c r="H93" s="31"/>
      <c r="I93" s="31"/>
      <c r="J93" s="31"/>
      <c r="K93" s="174">
        <f t="shared" si="10"/>
        <v>0</v>
      </c>
      <c r="L93" s="175">
        <f t="shared" si="11"/>
        <v>0</v>
      </c>
    </row>
    <row r="94" spans="1:12" x14ac:dyDescent="0.25">
      <c r="A94" s="34"/>
      <c r="B94" s="31"/>
      <c r="C94" s="31"/>
      <c r="D94" s="31"/>
      <c r="E94" s="31"/>
      <c r="F94" s="31"/>
      <c r="G94" s="31"/>
      <c r="H94" s="31"/>
      <c r="I94" s="31"/>
      <c r="J94" s="31"/>
      <c r="K94" s="174">
        <f t="shared" si="10"/>
        <v>0</v>
      </c>
      <c r="L94" s="175">
        <f t="shared" si="11"/>
        <v>0</v>
      </c>
    </row>
    <row r="95" spans="1:12" x14ac:dyDescent="0.25">
      <c r="A95" s="34"/>
      <c r="B95" s="31"/>
      <c r="C95" s="31"/>
      <c r="D95" s="31"/>
      <c r="E95" s="31"/>
      <c r="F95" s="31"/>
      <c r="G95" s="31"/>
      <c r="H95" s="31"/>
      <c r="I95" s="31"/>
      <c r="J95" s="31"/>
      <c r="K95" s="174">
        <f t="shared" si="10"/>
        <v>0</v>
      </c>
      <c r="L95" s="175">
        <f t="shared" si="11"/>
        <v>0</v>
      </c>
    </row>
    <row r="96" spans="1:12" x14ac:dyDescent="0.25">
      <c r="A96" s="34"/>
      <c r="B96" s="31"/>
      <c r="C96" s="31"/>
      <c r="D96" s="31"/>
      <c r="E96" s="31"/>
      <c r="F96" s="31"/>
      <c r="G96" s="31"/>
      <c r="H96" s="31"/>
      <c r="I96" s="31"/>
      <c r="J96" s="31"/>
      <c r="K96" s="174">
        <f t="shared" si="10"/>
        <v>0</v>
      </c>
      <c r="L96" s="175">
        <f t="shared" si="11"/>
        <v>0</v>
      </c>
    </row>
    <row r="97" spans="1:12" x14ac:dyDescent="0.25">
      <c r="A97" s="34"/>
      <c r="B97" s="31"/>
      <c r="C97" s="31"/>
      <c r="D97" s="31"/>
      <c r="E97" s="31"/>
      <c r="F97" s="31"/>
      <c r="G97" s="31"/>
      <c r="H97" s="31"/>
      <c r="I97" s="31"/>
      <c r="J97" s="31"/>
      <c r="K97" s="174">
        <f t="shared" si="10"/>
        <v>0</v>
      </c>
      <c r="L97" s="175">
        <f t="shared" si="11"/>
        <v>0</v>
      </c>
    </row>
    <row r="98" spans="1:12" x14ac:dyDescent="0.25">
      <c r="A98" s="34"/>
      <c r="B98" s="31"/>
      <c r="C98" s="31"/>
      <c r="D98" s="31"/>
      <c r="E98" s="31"/>
      <c r="F98" s="31"/>
      <c r="G98" s="31"/>
      <c r="H98" s="31"/>
      <c r="I98" s="31"/>
      <c r="J98" s="31"/>
      <c r="K98" s="174">
        <f t="shared" si="10"/>
        <v>0</v>
      </c>
      <c r="L98" s="175">
        <f t="shared" si="11"/>
        <v>0</v>
      </c>
    </row>
    <row r="99" spans="1:12" x14ac:dyDescent="0.25">
      <c r="A99" s="34"/>
      <c r="B99" s="31"/>
      <c r="C99" s="31"/>
      <c r="D99" s="31"/>
      <c r="E99" s="31"/>
      <c r="F99" s="31"/>
      <c r="G99" s="31"/>
      <c r="H99" s="31"/>
      <c r="I99" s="31"/>
      <c r="J99" s="31"/>
      <c r="K99" s="174">
        <f t="shared" si="10"/>
        <v>0</v>
      </c>
      <c r="L99" s="175">
        <f t="shared" si="11"/>
        <v>0</v>
      </c>
    </row>
    <row r="100" spans="1:12" x14ac:dyDescent="0.25">
      <c r="A100" s="34"/>
      <c r="B100" s="31"/>
      <c r="C100" s="31"/>
      <c r="D100" s="31"/>
      <c r="E100" s="31"/>
      <c r="F100" s="31"/>
      <c r="G100" s="31"/>
      <c r="H100" s="31"/>
      <c r="I100" s="31"/>
      <c r="J100" s="31"/>
      <c r="K100" s="174">
        <f t="shared" si="10"/>
        <v>0</v>
      </c>
      <c r="L100" s="175">
        <f t="shared" si="11"/>
        <v>0</v>
      </c>
    </row>
    <row r="101" spans="1:12" x14ac:dyDescent="0.25">
      <c r="A101" s="34"/>
      <c r="B101" s="31"/>
      <c r="C101" s="31"/>
      <c r="D101" s="31"/>
      <c r="E101" s="31"/>
      <c r="F101" s="31"/>
      <c r="G101" s="31"/>
      <c r="H101" s="31"/>
      <c r="I101" s="31"/>
      <c r="J101" s="31"/>
      <c r="K101" s="174">
        <f t="shared" si="10"/>
        <v>0</v>
      </c>
      <c r="L101" s="175">
        <f t="shared" si="11"/>
        <v>0</v>
      </c>
    </row>
    <row r="102" spans="1:12" x14ac:dyDescent="0.25">
      <c r="A102" s="34"/>
      <c r="B102" s="31"/>
      <c r="C102" s="31"/>
      <c r="D102" s="31"/>
      <c r="E102" s="31"/>
      <c r="F102" s="31"/>
      <c r="G102" s="31"/>
      <c r="H102" s="31"/>
      <c r="I102" s="31"/>
      <c r="J102" s="31"/>
      <c r="K102" s="174">
        <f t="shared" si="10"/>
        <v>0</v>
      </c>
      <c r="L102" s="175">
        <f t="shared" si="11"/>
        <v>0</v>
      </c>
    </row>
    <row r="103" spans="1:12" x14ac:dyDescent="0.25">
      <c r="A103" s="34"/>
      <c r="B103" s="31"/>
      <c r="C103" s="31"/>
      <c r="D103" s="31"/>
      <c r="E103" s="31"/>
      <c r="F103" s="31"/>
      <c r="G103" s="31"/>
      <c r="H103" s="31"/>
      <c r="I103" s="31"/>
      <c r="J103" s="31"/>
      <c r="K103" s="174">
        <f t="shared" si="10"/>
        <v>0</v>
      </c>
      <c r="L103" s="175">
        <f t="shared" si="11"/>
        <v>0</v>
      </c>
    </row>
    <row r="104" spans="1:12" x14ac:dyDescent="0.25">
      <c r="A104" s="34"/>
      <c r="B104" s="31"/>
      <c r="C104" s="31"/>
      <c r="D104" s="31"/>
      <c r="E104" s="31"/>
      <c r="F104" s="31"/>
      <c r="G104" s="31"/>
      <c r="H104" s="31"/>
      <c r="I104" s="31"/>
      <c r="J104" s="31"/>
      <c r="K104" s="174">
        <f t="shared" si="10"/>
        <v>0</v>
      </c>
      <c r="L104" s="175">
        <f t="shared" si="11"/>
        <v>0</v>
      </c>
    </row>
    <row r="105" spans="1:12" ht="15.75" thickBot="1" x14ac:dyDescent="0.3">
      <c r="A105" s="35"/>
      <c r="B105" s="31"/>
      <c r="C105" s="31"/>
      <c r="D105" s="31"/>
      <c r="E105" s="31"/>
      <c r="F105" s="31"/>
      <c r="G105" s="31"/>
      <c r="H105" s="31"/>
      <c r="I105" s="31"/>
      <c r="J105" s="31"/>
      <c r="K105" s="174">
        <f t="shared" si="10"/>
        <v>0</v>
      </c>
      <c r="L105" s="175">
        <f t="shared" si="11"/>
        <v>0</v>
      </c>
    </row>
    <row r="106" spans="1:12" x14ac:dyDescent="0.25">
      <c r="B106" s="31"/>
      <c r="C106" s="31"/>
      <c r="D106" s="31"/>
      <c r="E106" s="31"/>
      <c r="F106" s="31"/>
      <c r="G106" s="31"/>
      <c r="H106" s="31"/>
      <c r="I106" s="31"/>
      <c r="J106" s="31"/>
      <c r="K106" s="174">
        <f t="shared" si="10"/>
        <v>0</v>
      </c>
      <c r="L106" s="175">
        <f t="shared" si="11"/>
        <v>0</v>
      </c>
    </row>
    <row r="107" spans="1:12" x14ac:dyDescent="0.25">
      <c r="B107" s="31"/>
      <c r="C107" s="31"/>
      <c r="D107" s="31"/>
      <c r="E107" s="31"/>
      <c r="F107" s="31"/>
      <c r="G107" s="31"/>
      <c r="H107" s="31"/>
      <c r="I107" s="31"/>
      <c r="J107" s="31"/>
      <c r="K107" s="174">
        <f t="shared" si="10"/>
        <v>0</v>
      </c>
      <c r="L107" s="175">
        <f t="shared" si="11"/>
        <v>0</v>
      </c>
    </row>
    <row r="108" spans="1:12" x14ac:dyDescent="0.25">
      <c r="B108" s="31"/>
      <c r="C108" s="31"/>
      <c r="D108" s="31"/>
      <c r="E108" s="31"/>
      <c r="F108" s="31"/>
      <c r="G108" s="31"/>
      <c r="H108" s="31"/>
      <c r="I108" s="31"/>
      <c r="J108" s="31"/>
      <c r="K108" s="174">
        <f t="shared" si="10"/>
        <v>0</v>
      </c>
      <c r="L108" s="175">
        <f t="shared" si="11"/>
        <v>0</v>
      </c>
    </row>
    <row r="109" spans="1:12" ht="15.75" thickBot="1" x14ac:dyDescent="0.3">
      <c r="B109" s="36"/>
      <c r="C109" s="36"/>
      <c r="D109" s="36"/>
      <c r="E109" s="36"/>
      <c r="F109" s="38"/>
      <c r="G109" s="36"/>
      <c r="H109" s="38"/>
      <c r="I109" s="36"/>
      <c r="J109" s="38"/>
      <c r="K109" s="178">
        <f t="shared" si="10"/>
        <v>0</v>
      </c>
      <c r="L109" s="179">
        <f t="shared" si="11"/>
        <v>0</v>
      </c>
    </row>
    <row r="110" spans="1:12" ht="15.75" thickBot="1" x14ac:dyDescent="0.3">
      <c r="D110" s="39" t="s">
        <v>200</v>
      </c>
      <c r="E110" s="40">
        <f>SUM(E79:E109)</f>
        <v>0</v>
      </c>
      <c r="F110" s="40">
        <f t="shared" ref="F110:L110" si="12">SUM(F79:F109)</f>
        <v>0</v>
      </c>
      <c r="G110" s="40">
        <f t="shared" si="12"/>
        <v>0</v>
      </c>
      <c r="H110" s="40">
        <f t="shared" si="12"/>
        <v>0</v>
      </c>
      <c r="I110" s="40">
        <f t="shared" si="12"/>
        <v>0</v>
      </c>
      <c r="J110" s="40">
        <f t="shared" si="12"/>
        <v>0</v>
      </c>
      <c r="K110" s="177">
        <f t="shared" si="12"/>
        <v>0</v>
      </c>
      <c r="L110" s="177">
        <f t="shared" si="12"/>
        <v>0</v>
      </c>
    </row>
    <row r="111" spans="1:12" ht="15.75" thickBot="1" x14ac:dyDescent="0.3"/>
    <row r="112" spans="1:12" ht="15.75" thickBot="1" x14ac:dyDescent="0.3">
      <c r="D112" s="132" t="s">
        <v>299</v>
      </c>
      <c r="E112" s="133">
        <f t="shared" ref="E112:L112" si="13">E110+E74+E47+E26</f>
        <v>345</v>
      </c>
      <c r="F112" s="133">
        <f t="shared" si="13"/>
        <v>0</v>
      </c>
      <c r="G112" s="133">
        <f t="shared" si="13"/>
        <v>680</v>
      </c>
      <c r="H112" s="133">
        <f t="shared" si="13"/>
        <v>0</v>
      </c>
      <c r="I112" s="133">
        <f t="shared" si="13"/>
        <v>0</v>
      </c>
      <c r="J112" s="133">
        <f t="shared" si="13"/>
        <v>0</v>
      </c>
      <c r="K112" s="134">
        <f t="shared" si="13"/>
        <v>1197.5</v>
      </c>
      <c r="L112" s="135">
        <f t="shared" si="13"/>
        <v>1197.5</v>
      </c>
    </row>
  </sheetData>
  <mergeCells count="10">
    <mergeCell ref="B77:C77"/>
    <mergeCell ref="D77:L77"/>
    <mergeCell ref="B50:C50"/>
    <mergeCell ref="D50:L50"/>
    <mergeCell ref="A1:L1"/>
    <mergeCell ref="A2:L2"/>
    <mergeCell ref="B3:C3"/>
    <mergeCell ref="D3:L3"/>
    <mergeCell ref="B29:C29"/>
    <mergeCell ref="D29:L29"/>
  </mergeCells>
  <dataValidations count="1">
    <dataValidation type="list" allowBlank="1" showInputMessage="1" showErrorMessage="1" sqref="F79:F109 H79:H109 J79:J109 F31:F46 J31:J46 H31:H46 J53:J73 H53:H73 F53:F73 H5:H25 J5:J25 F5:F2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74" zoomScaleNormal="90" workbookViewId="0">
      <selection activeCell="A31" sqref="A31:B31"/>
    </sheetView>
  </sheetViews>
  <sheetFormatPr baseColWidth="10" defaultColWidth="11.42578125" defaultRowHeight="15" x14ac:dyDescent="0.25"/>
  <cols>
    <col min="1" max="1" width="31.85546875" style="30" customWidth="1"/>
    <col min="2" max="2" width="41.28515625" style="30" customWidth="1"/>
    <col min="3" max="7" width="15.7109375" style="30" customWidth="1"/>
    <col min="8" max="8" width="15.5703125" style="30" customWidth="1"/>
    <col min="9" max="10" width="15.7109375" style="30" customWidth="1"/>
    <col min="11" max="11" width="18.140625" style="30" customWidth="1"/>
    <col min="12" max="16384" width="11.42578125" style="30"/>
  </cols>
  <sheetData>
    <row r="1" spans="1:17" ht="19.5" thickBot="1" x14ac:dyDescent="0.35">
      <c r="A1" s="451" t="s">
        <v>342</v>
      </c>
      <c r="B1" s="452"/>
      <c r="C1" s="452"/>
      <c r="D1" s="452"/>
      <c r="E1" s="452"/>
      <c r="F1" s="452"/>
      <c r="G1" s="452"/>
      <c r="H1" s="452"/>
      <c r="I1" s="452"/>
      <c r="J1" s="452"/>
      <c r="K1" s="453"/>
      <c r="M1" s="408" t="s">
        <v>340</v>
      </c>
      <c r="N1" s="409"/>
      <c r="O1" s="409"/>
      <c r="P1" s="410"/>
    </row>
    <row r="2" spans="1:17" ht="16.5" thickBot="1" x14ac:dyDescent="0.3">
      <c r="A2" s="460" t="s">
        <v>67</v>
      </c>
      <c r="B2" s="461"/>
      <c r="C2" s="462"/>
      <c r="D2" s="463"/>
      <c r="E2" s="463"/>
      <c r="F2" s="463"/>
      <c r="G2" s="463"/>
      <c r="H2" s="463"/>
      <c r="I2" s="463"/>
      <c r="J2" s="463"/>
      <c r="K2" s="464"/>
      <c r="M2" s="19"/>
      <c r="N2" s="19"/>
      <c r="O2" s="19"/>
      <c r="P2" s="19"/>
    </row>
    <row r="3" spans="1:17" ht="15.75" customHeight="1" thickTop="1" x14ac:dyDescent="0.25">
      <c r="A3" s="227" t="s">
        <v>65</v>
      </c>
      <c r="B3" s="228">
        <v>57</v>
      </c>
      <c r="C3" s="454" t="s">
        <v>337</v>
      </c>
      <c r="D3" s="454"/>
      <c r="E3" s="454"/>
      <c r="F3" s="454"/>
      <c r="G3" s="454"/>
      <c r="H3" s="454"/>
      <c r="I3" s="454"/>
      <c r="J3" s="454"/>
      <c r="K3" s="455"/>
      <c r="L3" s="166"/>
      <c r="M3" s="482" t="s">
        <v>321</v>
      </c>
      <c r="N3" s="482"/>
      <c r="O3" s="482"/>
      <c r="P3" s="483"/>
    </row>
    <row r="4" spans="1:17" ht="15.75" x14ac:dyDescent="0.25">
      <c r="A4" s="13" t="s">
        <v>312</v>
      </c>
      <c r="B4" s="83">
        <v>15000</v>
      </c>
      <c r="C4" s="456" t="s">
        <v>310</v>
      </c>
      <c r="D4" s="456"/>
      <c r="E4" s="456"/>
      <c r="F4" s="456"/>
      <c r="G4" s="457">
        <f>H24+(H15/15)+(H29/15)</f>
        <v>6302.9683333333332</v>
      </c>
      <c r="H4" s="458"/>
      <c r="I4" s="458"/>
      <c r="J4" s="458"/>
      <c r="K4" s="459"/>
      <c r="L4" s="166"/>
      <c r="M4" s="484"/>
      <c r="N4" s="484"/>
      <c r="O4" s="484"/>
      <c r="P4" s="485"/>
    </row>
    <row r="5" spans="1:17" ht="15.75" customHeight="1" x14ac:dyDescent="0.25">
      <c r="A5" s="13" t="s">
        <v>69</v>
      </c>
      <c r="B5" s="83"/>
      <c r="C5" s="416" t="s">
        <v>66</v>
      </c>
      <c r="D5" s="416"/>
      <c r="E5" s="416"/>
      <c r="F5" s="416"/>
      <c r="G5" s="417"/>
      <c r="H5" s="417"/>
      <c r="I5" s="417"/>
      <c r="J5" s="417"/>
      <c r="K5" s="418"/>
      <c r="L5" s="166"/>
      <c r="M5" s="484"/>
      <c r="N5" s="484"/>
      <c r="O5" s="484"/>
      <c r="P5" s="485"/>
    </row>
    <row r="6" spans="1:17" ht="15.75" x14ac:dyDescent="0.25">
      <c r="A6" s="13" t="s">
        <v>70</v>
      </c>
      <c r="B6" s="83"/>
      <c r="C6" s="416" t="s">
        <v>66</v>
      </c>
      <c r="D6" s="416"/>
      <c r="E6" s="416"/>
      <c r="F6" s="416"/>
      <c r="G6" s="417"/>
      <c r="H6" s="417"/>
      <c r="I6" s="417"/>
      <c r="J6" s="417"/>
      <c r="K6" s="418"/>
      <c r="L6" s="167"/>
      <c r="M6" s="484"/>
      <c r="N6" s="484"/>
      <c r="O6" s="484"/>
      <c r="P6" s="485"/>
    </row>
    <row r="7" spans="1:17" ht="16.5" customHeight="1" thickBot="1" x14ac:dyDescent="0.3">
      <c r="A7" s="129" t="s">
        <v>71</v>
      </c>
      <c r="B7" s="130"/>
      <c r="C7" s="450" t="s">
        <v>66</v>
      </c>
      <c r="D7" s="450"/>
      <c r="E7" s="450"/>
      <c r="F7" s="450"/>
      <c r="G7" s="465"/>
      <c r="H7" s="465"/>
      <c r="I7" s="465"/>
      <c r="J7" s="465"/>
      <c r="K7" s="466"/>
      <c r="L7" s="167"/>
      <c r="M7" s="484"/>
      <c r="N7" s="484"/>
      <c r="O7" s="484"/>
      <c r="P7" s="485"/>
    </row>
    <row r="8" spans="1:17" ht="15" customHeight="1" x14ac:dyDescent="0.25">
      <c r="A8" s="497" t="s">
        <v>81</v>
      </c>
      <c r="B8" s="498"/>
      <c r="C8" s="499"/>
      <c r="D8" s="500"/>
      <c r="E8" s="500"/>
      <c r="F8" s="500"/>
      <c r="G8" s="500"/>
      <c r="H8" s="500"/>
      <c r="I8" s="500"/>
      <c r="J8" s="500"/>
      <c r="K8" s="501"/>
      <c r="L8" s="168"/>
      <c r="M8" s="486" t="s">
        <v>339</v>
      </c>
      <c r="N8" s="484"/>
      <c r="O8" s="484"/>
      <c r="P8" s="485"/>
    </row>
    <row r="9" spans="1:17" ht="15.75" x14ac:dyDescent="0.25">
      <c r="A9" s="13" t="s">
        <v>313</v>
      </c>
      <c r="B9" s="41">
        <v>15</v>
      </c>
      <c r="C9" s="467" t="s">
        <v>338</v>
      </c>
      <c r="D9" s="468"/>
      <c r="E9" s="468"/>
      <c r="F9" s="468"/>
      <c r="G9" s="468"/>
      <c r="H9" s="468"/>
      <c r="I9" s="468"/>
      <c r="J9" s="468"/>
      <c r="K9" s="469"/>
      <c r="L9" s="168"/>
      <c r="M9" s="486"/>
      <c r="N9" s="484"/>
      <c r="O9" s="484"/>
      <c r="P9" s="485"/>
    </row>
    <row r="10" spans="1:17" ht="15.75" x14ac:dyDescent="0.25">
      <c r="A10" s="13" t="s">
        <v>72</v>
      </c>
      <c r="B10" s="41"/>
      <c r="C10" s="470"/>
      <c r="D10" s="471"/>
      <c r="E10" s="471"/>
      <c r="F10" s="471"/>
      <c r="G10" s="471"/>
      <c r="H10" s="471"/>
      <c r="I10" s="471"/>
      <c r="J10" s="471"/>
      <c r="K10" s="472"/>
      <c r="L10" s="168"/>
      <c r="M10" s="486"/>
      <c r="N10" s="484"/>
      <c r="O10" s="484"/>
      <c r="P10" s="485"/>
      <c r="Q10" s="19"/>
    </row>
    <row r="11" spans="1:17" ht="15.75" x14ac:dyDescent="0.25">
      <c r="A11" s="13" t="s">
        <v>73</v>
      </c>
      <c r="B11" s="41"/>
      <c r="C11" s="470"/>
      <c r="D11" s="471"/>
      <c r="E11" s="471"/>
      <c r="F11" s="471"/>
      <c r="G11" s="471"/>
      <c r="H11" s="471"/>
      <c r="I11" s="471"/>
      <c r="J11" s="471"/>
      <c r="K11" s="472"/>
      <c r="L11" s="168"/>
      <c r="M11" s="486"/>
      <c r="N11" s="484"/>
      <c r="O11" s="484"/>
      <c r="P11" s="485"/>
    </row>
    <row r="12" spans="1:17" ht="16.5" thickBot="1" x14ac:dyDescent="0.3">
      <c r="A12" s="129" t="s">
        <v>74</v>
      </c>
      <c r="B12" s="222"/>
      <c r="C12" s="473"/>
      <c r="D12" s="474"/>
      <c r="E12" s="474"/>
      <c r="F12" s="474"/>
      <c r="G12" s="474"/>
      <c r="H12" s="474"/>
      <c r="I12" s="474"/>
      <c r="J12" s="474"/>
      <c r="K12" s="475"/>
      <c r="L12" s="168"/>
      <c r="M12" s="486"/>
      <c r="N12" s="484"/>
      <c r="O12" s="484"/>
      <c r="P12" s="485"/>
    </row>
    <row r="13" spans="1:17" ht="16.899999999999999" customHeight="1" thickBot="1" x14ac:dyDescent="0.3">
      <c r="A13" s="490" t="s">
        <v>68</v>
      </c>
      <c r="B13" s="491"/>
      <c r="C13" s="491"/>
      <c r="D13" s="491"/>
      <c r="E13" s="491"/>
      <c r="F13" s="491"/>
      <c r="G13" s="491"/>
      <c r="H13" s="491"/>
      <c r="I13" s="491"/>
      <c r="J13" s="491"/>
      <c r="K13" s="492"/>
      <c r="L13" s="167"/>
      <c r="M13" s="487"/>
      <c r="N13" s="488"/>
      <c r="O13" s="488"/>
      <c r="P13" s="489"/>
    </row>
    <row r="14" spans="1:17" ht="49.15" customHeight="1" thickBot="1" x14ac:dyDescent="0.3">
      <c r="A14" s="428"/>
      <c r="B14" s="493"/>
      <c r="C14" s="115" t="s">
        <v>300</v>
      </c>
      <c r="D14" s="84" t="s">
        <v>273</v>
      </c>
      <c r="E14" s="115" t="s">
        <v>301</v>
      </c>
      <c r="F14" s="115" t="s">
        <v>302</v>
      </c>
      <c r="G14" s="119" t="s">
        <v>298</v>
      </c>
      <c r="H14" s="115" t="s">
        <v>274</v>
      </c>
      <c r="I14" s="164"/>
      <c r="J14" s="131"/>
      <c r="K14" s="131"/>
      <c r="L14" s="131"/>
      <c r="M14" s="116"/>
      <c r="N14" s="116"/>
      <c r="O14" s="116"/>
      <c r="P14" s="116"/>
    </row>
    <row r="15" spans="1:17" ht="14.45" customHeight="1" thickTop="1" x14ac:dyDescent="0.25">
      <c r="A15" s="494" t="s">
        <v>275</v>
      </c>
      <c r="B15" s="136" t="s">
        <v>307</v>
      </c>
      <c r="C15" s="85">
        <f>SUM(C16:C21)</f>
        <v>517.5</v>
      </c>
      <c r="D15" s="86">
        <f>SUM(D16:D21)</f>
        <v>680</v>
      </c>
      <c r="E15" s="86">
        <f>SUM(E16:E21)</f>
        <v>0</v>
      </c>
      <c r="F15" s="86">
        <f>SUM(F16:F21)</f>
        <v>1197.5</v>
      </c>
      <c r="G15" s="86">
        <f>SUM(G16:G21)</f>
        <v>1197.5</v>
      </c>
      <c r="H15" s="87">
        <f>G15*51.39</f>
        <v>61539.525000000001</v>
      </c>
      <c r="I15" s="169"/>
      <c r="J15" s="476" t="s">
        <v>320</v>
      </c>
      <c r="K15" s="476"/>
      <c r="L15" s="477"/>
    </row>
    <row r="16" spans="1:17" x14ac:dyDescent="0.25">
      <c r="A16" s="495"/>
      <c r="B16" s="137" t="s">
        <v>201</v>
      </c>
      <c r="C16" s="230">
        <f>'6. MAQUETTE'!E26*1.5</f>
        <v>292.5</v>
      </c>
      <c r="D16" s="230">
        <f>'6. MAQUETTE'!G26</f>
        <v>280</v>
      </c>
      <c r="E16" s="230">
        <f>'6. MAQUETTE'!I5*2/3</f>
        <v>0</v>
      </c>
      <c r="F16" s="230">
        <f t="shared" ref="F16:F19" si="0">C16+D16+E16</f>
        <v>572.5</v>
      </c>
      <c r="G16" s="231">
        <f>'6. MAQUETTE'!L26</f>
        <v>572.5</v>
      </c>
      <c r="H16" s="232">
        <f>G16*51.39</f>
        <v>29420.775000000001</v>
      </c>
      <c r="I16" s="169"/>
      <c r="J16" s="478"/>
      <c r="K16" s="478"/>
      <c r="L16" s="479"/>
      <c r="N16" s="19"/>
      <c r="O16" s="19"/>
    </row>
    <row r="17" spans="1:16" x14ac:dyDescent="0.25">
      <c r="A17" s="495"/>
      <c r="B17" s="137" t="s">
        <v>202</v>
      </c>
      <c r="C17" s="230">
        <f>'6. MAQUETTE'!E47*1.5</f>
        <v>112.5</v>
      </c>
      <c r="D17" s="230">
        <f>'6. MAQUETTE'!G47</f>
        <v>200</v>
      </c>
      <c r="E17" s="230">
        <f>'6. MAQUETTE'!I47*2/3</f>
        <v>0</v>
      </c>
      <c r="F17" s="230">
        <f t="shared" si="0"/>
        <v>312.5</v>
      </c>
      <c r="G17" s="231">
        <f>'6. MAQUETTE'!L47</f>
        <v>312.5</v>
      </c>
      <c r="H17" s="232">
        <f t="shared" ref="H17:H21" si="1">G17*51.39</f>
        <v>16059.375</v>
      </c>
      <c r="I17" s="169"/>
      <c r="J17" s="478"/>
      <c r="K17" s="478"/>
      <c r="L17" s="479"/>
      <c r="N17" s="19"/>
      <c r="P17" s="19"/>
    </row>
    <row r="18" spans="1:16" ht="15.75" thickBot="1" x14ac:dyDescent="0.3">
      <c r="A18" s="495"/>
      <c r="B18" s="137" t="s">
        <v>203</v>
      </c>
      <c r="C18" s="230">
        <f>'6. MAQUETTE'!E74*1.5</f>
        <v>112.5</v>
      </c>
      <c r="D18" s="230">
        <f>'6. MAQUETTE'!G74</f>
        <v>200</v>
      </c>
      <c r="E18" s="230">
        <f>'6. MAQUETTE'!I74*2/3</f>
        <v>0</v>
      </c>
      <c r="F18" s="230">
        <f t="shared" si="0"/>
        <v>312.5</v>
      </c>
      <c r="G18" s="231">
        <f>'6. MAQUETTE'!L74</f>
        <v>312.5</v>
      </c>
      <c r="H18" s="232">
        <f t="shared" si="1"/>
        <v>16059.375</v>
      </c>
      <c r="I18" s="169"/>
      <c r="J18" s="480"/>
      <c r="K18" s="480"/>
      <c r="L18" s="481"/>
      <c r="M18" s="165"/>
      <c r="P18" s="19"/>
    </row>
    <row r="19" spans="1:16" ht="15.75" thickTop="1" x14ac:dyDescent="0.25">
      <c r="A19" s="495"/>
      <c r="B19" s="137" t="s">
        <v>204</v>
      </c>
      <c r="C19" s="230">
        <f>'6. MAQUETTE'!E110*1.5</f>
        <v>0</v>
      </c>
      <c r="D19" s="230">
        <f>'6. MAQUETTE'!G110</f>
        <v>0</v>
      </c>
      <c r="E19" s="230">
        <f>'6. MAQUETTE'!I110*2/3</f>
        <v>0</v>
      </c>
      <c r="F19" s="230">
        <f t="shared" si="0"/>
        <v>0</v>
      </c>
      <c r="G19" s="231">
        <f>'6. MAQUETTE'!L110</f>
        <v>0</v>
      </c>
      <c r="H19" s="232">
        <f t="shared" si="1"/>
        <v>0</v>
      </c>
      <c r="I19" s="120"/>
      <c r="J19" s="120"/>
      <c r="K19" s="120"/>
      <c r="L19" s="120"/>
    </row>
    <row r="20" spans="1:16" x14ac:dyDescent="0.25">
      <c r="A20" s="495"/>
      <c r="B20" s="137" t="s">
        <v>276</v>
      </c>
      <c r="C20" s="89"/>
      <c r="D20" s="89"/>
      <c r="E20" s="89"/>
      <c r="F20" s="89"/>
      <c r="G20" s="117"/>
      <c r="H20" s="88">
        <f t="shared" si="1"/>
        <v>0</v>
      </c>
      <c r="I20" s="120"/>
      <c r="J20" s="120"/>
      <c r="K20" s="120"/>
      <c r="L20" s="120"/>
    </row>
    <row r="21" spans="1:16" ht="15.75" thickBot="1" x14ac:dyDescent="0.3">
      <c r="A21" s="496"/>
      <c r="B21" s="138" t="s">
        <v>277</v>
      </c>
      <c r="C21" s="90"/>
      <c r="D21" s="90"/>
      <c r="E21" s="90"/>
      <c r="F21" s="90"/>
      <c r="G21" s="118"/>
      <c r="H21" s="91">
        <f t="shared" si="1"/>
        <v>0</v>
      </c>
      <c r="I21" s="120"/>
      <c r="J21" s="120"/>
      <c r="K21" s="120"/>
      <c r="L21" s="120"/>
      <c r="P21" s="19"/>
    </row>
    <row r="22" spans="1:16" ht="15" customHeight="1" x14ac:dyDescent="0.25">
      <c r="A22" s="430" t="s">
        <v>311</v>
      </c>
      <c r="B22" s="139" t="s">
        <v>278</v>
      </c>
      <c r="C22" s="143"/>
      <c r="D22" s="143"/>
      <c r="E22" s="143"/>
      <c r="F22" s="92">
        <v>573</v>
      </c>
      <c r="G22" s="143"/>
      <c r="H22" s="143"/>
      <c r="I22" s="120"/>
      <c r="J22" s="120"/>
      <c r="K22" s="120"/>
      <c r="L22" s="120"/>
    </row>
    <row r="23" spans="1:16" ht="15.75" thickBot="1" x14ac:dyDescent="0.3">
      <c r="A23" s="430"/>
      <c r="B23" s="140" t="s">
        <v>279</v>
      </c>
      <c r="C23" s="143"/>
      <c r="D23" s="143"/>
      <c r="E23" s="143"/>
      <c r="F23" s="93">
        <v>1467</v>
      </c>
      <c r="G23" s="143"/>
      <c r="H23" s="143"/>
      <c r="I23" s="120"/>
      <c r="J23" s="170"/>
      <c r="K23" s="170"/>
      <c r="L23" s="170"/>
      <c r="M23" s="171"/>
    </row>
    <row r="24" spans="1:16" ht="43.15" customHeight="1" thickTop="1" thickBot="1" x14ac:dyDescent="0.3">
      <c r="A24" s="431"/>
      <c r="B24" s="141" t="s">
        <v>280</v>
      </c>
      <c r="C24" s="143"/>
      <c r="D24" s="143"/>
      <c r="E24" s="143"/>
      <c r="F24" s="143"/>
      <c r="G24" s="143"/>
      <c r="H24" s="233">
        <f>IF(F15&gt;F22,F23,(F15/F22)*F23)</f>
        <v>1467</v>
      </c>
      <c r="J24" s="447" t="s">
        <v>314</v>
      </c>
      <c r="K24" s="448"/>
      <c r="L24" s="448"/>
      <c r="M24" s="449"/>
    </row>
    <row r="25" spans="1:16" ht="15" customHeight="1" x14ac:dyDescent="0.25">
      <c r="A25" s="429" t="s">
        <v>76</v>
      </c>
      <c r="B25" s="121" t="s">
        <v>77</v>
      </c>
      <c r="C25" s="127"/>
      <c r="D25" s="127"/>
      <c r="E25" s="127"/>
      <c r="F25" s="127">
        <v>2000</v>
      </c>
      <c r="G25" s="127"/>
      <c r="H25" s="234">
        <v>2000</v>
      </c>
      <c r="I25" s="128"/>
      <c r="J25" s="128"/>
      <c r="K25" s="128"/>
      <c r="L25" s="128"/>
    </row>
    <row r="26" spans="1:16" ht="15" customHeight="1" x14ac:dyDescent="0.25">
      <c r="A26" s="430"/>
      <c r="B26" s="121" t="s">
        <v>78</v>
      </c>
      <c r="C26" s="127"/>
      <c r="D26" s="127"/>
      <c r="E26" s="127"/>
      <c r="F26" s="127">
        <v>7000</v>
      </c>
      <c r="G26" s="127"/>
      <c r="H26" s="234">
        <v>7000</v>
      </c>
      <c r="I26" s="128"/>
      <c r="J26" s="128"/>
      <c r="K26" s="128"/>
      <c r="L26" s="128"/>
    </row>
    <row r="27" spans="1:16" ht="15" customHeight="1" x14ac:dyDescent="0.25">
      <c r="A27" s="430"/>
      <c r="B27" s="122" t="s">
        <v>79</v>
      </c>
      <c r="C27" s="127"/>
      <c r="D27" s="127"/>
      <c r="E27" s="127"/>
      <c r="F27" s="127">
        <v>2000</v>
      </c>
      <c r="G27" s="127"/>
      <c r="H27" s="234">
        <v>2000</v>
      </c>
      <c r="I27" s="128"/>
      <c r="J27" s="128"/>
      <c r="K27" s="128"/>
      <c r="L27" s="128"/>
    </row>
    <row r="28" spans="1:16" ht="15" customHeight="1" x14ac:dyDescent="0.25">
      <c r="A28" s="430"/>
      <c r="B28" s="122" t="s">
        <v>80</v>
      </c>
      <c r="C28" s="127"/>
      <c r="D28" s="127"/>
      <c r="E28" s="127"/>
      <c r="F28" s="127"/>
      <c r="G28" s="127"/>
      <c r="H28" s="234"/>
      <c r="I28" s="128"/>
      <c r="J28" s="128"/>
      <c r="K28" s="128"/>
      <c r="L28" s="128"/>
    </row>
    <row r="29" spans="1:16" ht="15.75" thickBot="1" x14ac:dyDescent="0.3">
      <c r="A29" s="431"/>
      <c r="B29" s="123" t="s">
        <v>309</v>
      </c>
      <c r="C29" s="124"/>
      <c r="D29" s="125"/>
      <c r="E29" s="125"/>
      <c r="F29" s="125"/>
      <c r="G29" s="125"/>
      <c r="H29" s="126">
        <f>SUM(H25:H28)</f>
        <v>11000</v>
      </c>
    </row>
    <row r="30" spans="1:16" ht="15.75" thickBot="1" x14ac:dyDescent="0.3"/>
    <row r="31" spans="1:16" ht="31.9" customHeight="1" thickTop="1" thickBot="1" x14ac:dyDescent="0.3">
      <c r="A31" s="432" t="s">
        <v>281</v>
      </c>
      <c r="B31" s="433"/>
      <c r="C31" s="434">
        <f>(H15+H29)/(B4-H24)</f>
        <v>5.360195448163747</v>
      </c>
      <c r="D31" s="435"/>
      <c r="E31" s="435"/>
      <c r="F31" s="436"/>
      <c r="G31" s="94"/>
      <c r="J31" s="447" t="s">
        <v>322</v>
      </c>
      <c r="K31" s="448"/>
      <c r="L31" s="448"/>
      <c r="M31" s="449"/>
    </row>
    <row r="32" spans="1:16" ht="31.9" customHeight="1" thickTop="1" thickBot="1" x14ac:dyDescent="0.3">
      <c r="A32" s="437" t="s">
        <v>282</v>
      </c>
      <c r="B32" s="438"/>
      <c r="C32" s="439">
        <f>IF(C31/15&lt;0,"--",IF(C31/15&lt;=1,1,C31/15))</f>
        <v>1</v>
      </c>
      <c r="D32" s="440"/>
      <c r="E32" s="440"/>
      <c r="F32" s="441"/>
      <c r="G32" s="94"/>
    </row>
    <row r="33" spans="1:13" ht="15" customHeight="1" thickBot="1" x14ac:dyDescent="0.3">
      <c r="A33" s="95"/>
      <c r="B33" s="95"/>
      <c r="C33" s="96"/>
      <c r="D33" s="96"/>
      <c r="E33" s="96"/>
      <c r="F33" s="96"/>
      <c r="G33" s="94"/>
      <c r="H33" s="19"/>
    </row>
    <row r="34" spans="1:13" ht="16.149999999999999" customHeight="1" thickTop="1" thickBot="1" x14ac:dyDescent="0.3">
      <c r="C34" s="442" t="s">
        <v>319</v>
      </c>
      <c r="E34" s="96"/>
      <c r="F34" s="444" t="s">
        <v>318</v>
      </c>
      <c r="G34" s="445"/>
      <c r="H34" s="446"/>
      <c r="K34" s="411" t="s">
        <v>341</v>
      </c>
      <c r="L34" s="412"/>
      <c r="M34" s="413"/>
    </row>
    <row r="35" spans="1:13" ht="46.15" customHeight="1" thickBot="1" x14ac:dyDescent="0.3">
      <c r="C35" s="443"/>
      <c r="E35" s="96"/>
      <c r="F35" s="97" t="s">
        <v>283</v>
      </c>
      <c r="G35" s="98" t="s">
        <v>284</v>
      </c>
      <c r="H35" s="99" t="s">
        <v>285</v>
      </c>
    </row>
    <row r="36" spans="1:13" ht="15.75" x14ac:dyDescent="0.25">
      <c r="A36" s="421" t="s">
        <v>75</v>
      </c>
      <c r="B36" s="159" t="s">
        <v>286</v>
      </c>
      <c r="C36" s="160">
        <f>H15*F43</f>
        <v>61539.525000000001</v>
      </c>
      <c r="D36" s="102"/>
      <c r="E36" s="103" t="s">
        <v>306</v>
      </c>
      <c r="F36" s="229">
        <f>B9</f>
        <v>15</v>
      </c>
      <c r="G36" s="104">
        <f>B4</f>
        <v>15000</v>
      </c>
      <c r="H36" s="105">
        <f>F36*G36</f>
        <v>225000</v>
      </c>
    </row>
    <row r="37" spans="1:13" ht="15.75" x14ac:dyDescent="0.25">
      <c r="A37" s="422"/>
      <c r="B37" s="100" t="s">
        <v>287</v>
      </c>
      <c r="C37" s="101">
        <f>F40*H24</f>
        <v>22005</v>
      </c>
      <c r="D37" s="94"/>
      <c r="E37" s="106" t="s">
        <v>303</v>
      </c>
      <c r="F37" s="229">
        <f>B10</f>
        <v>0</v>
      </c>
      <c r="G37" s="107">
        <f>B5</f>
        <v>0</v>
      </c>
      <c r="H37" s="14">
        <f t="shared" ref="H37:H39" si="2">F37*G37</f>
        <v>0</v>
      </c>
    </row>
    <row r="38" spans="1:13" ht="16.5" thickBot="1" x14ac:dyDescent="0.3">
      <c r="A38" s="422"/>
      <c r="B38" s="148" t="s">
        <v>308</v>
      </c>
      <c r="C38" s="149">
        <f>H29</f>
        <v>11000</v>
      </c>
      <c r="D38" s="94"/>
      <c r="E38" s="106" t="s">
        <v>304</v>
      </c>
      <c r="F38" s="229">
        <f>B11</f>
        <v>0</v>
      </c>
      <c r="G38" s="107">
        <f t="shared" ref="G38:G39" si="3">B6</f>
        <v>0</v>
      </c>
      <c r="H38" s="14">
        <f t="shared" si="2"/>
        <v>0</v>
      </c>
    </row>
    <row r="39" spans="1:13" ht="16.5" thickBot="1" x14ac:dyDescent="0.3">
      <c r="A39" s="423"/>
      <c r="B39" s="162" t="s">
        <v>288</v>
      </c>
      <c r="C39" s="163">
        <f>C36+C37+C38</f>
        <v>94544.524999999994</v>
      </c>
      <c r="D39" s="94"/>
      <c r="E39" s="106" t="s">
        <v>305</v>
      </c>
      <c r="F39" s="229">
        <f>B12</f>
        <v>0</v>
      </c>
      <c r="G39" s="107">
        <f t="shared" si="3"/>
        <v>0</v>
      </c>
      <c r="H39" s="14">
        <f t="shared" si="2"/>
        <v>0</v>
      </c>
    </row>
    <row r="40" spans="1:13" ht="16.5" thickBot="1" x14ac:dyDescent="0.3">
      <c r="A40" s="424"/>
      <c r="B40" s="150" t="s">
        <v>289</v>
      </c>
      <c r="C40" s="151">
        <f>IFERROR(C39/F40,"0 €")</f>
        <v>6302.9683333333332</v>
      </c>
      <c r="D40" s="94"/>
      <c r="E40" s="108" t="s">
        <v>208</v>
      </c>
      <c r="F40" s="109">
        <f>SUM(F36:F39)</f>
        <v>15</v>
      </c>
      <c r="G40" s="110"/>
      <c r="H40" s="111">
        <f>SUM(H36:H39)</f>
        <v>225000</v>
      </c>
    </row>
    <row r="41" spans="1:13" ht="16.5" thickBot="1" x14ac:dyDescent="0.3">
      <c r="A41" s="419" t="s">
        <v>285</v>
      </c>
      <c r="B41" s="152" t="s">
        <v>290</v>
      </c>
      <c r="C41" s="153">
        <f>H36+H37+H38+H39</f>
        <v>225000</v>
      </c>
      <c r="D41" s="94"/>
      <c r="E41" s="427" t="s">
        <v>291</v>
      </c>
      <c r="F41" s="428"/>
      <c r="G41" s="428"/>
      <c r="H41" s="112">
        <f>IFERROR(H40/F40,0)</f>
        <v>15000</v>
      </c>
    </row>
    <row r="42" spans="1:13" ht="16.5" thickBot="1" x14ac:dyDescent="0.3">
      <c r="A42" s="420"/>
      <c r="B42" s="154" t="s">
        <v>291</v>
      </c>
      <c r="C42" s="155">
        <f>IFERROR(C41/F40,"0 €")</f>
        <v>15000</v>
      </c>
      <c r="D42" s="94"/>
    </row>
    <row r="43" spans="1:13" ht="16.5" thickBot="1" x14ac:dyDescent="0.3">
      <c r="A43" s="425" t="s">
        <v>292</v>
      </c>
      <c r="B43" s="157" t="s">
        <v>293</v>
      </c>
      <c r="C43" s="158">
        <f>C41-C39</f>
        <v>130455.47500000001</v>
      </c>
      <c r="E43" s="132" t="s">
        <v>316</v>
      </c>
      <c r="F43" s="145">
        <f>IF(F40/15&lt;=0,"0",IF(F40/15&lt;=1,1,IF(F40/15&lt;=2,2,IF(F40/15&lt;=3,3,IF(F40/15&lt;=4,4,IF(F40/15&lt;=5,5,IF(F40/15&lt;=6,6,IF(F40/15&lt;=7,7,IF(F40/15&lt;=8,8,F40/15)))))))))</f>
        <v>1</v>
      </c>
    </row>
    <row r="44" spans="1:13" ht="16.5" thickBot="1" x14ac:dyDescent="0.3">
      <c r="A44" s="426"/>
      <c r="B44" s="161" t="s">
        <v>294</v>
      </c>
      <c r="C44" s="156">
        <f>C42-C40</f>
        <v>8697.0316666666658</v>
      </c>
      <c r="E44" s="146" t="s">
        <v>317</v>
      </c>
    </row>
    <row r="45" spans="1:13" x14ac:dyDescent="0.25">
      <c r="A45" s="81"/>
      <c r="E45" s="147" t="s">
        <v>315</v>
      </c>
    </row>
    <row r="46" spans="1:13" x14ac:dyDescent="0.25">
      <c r="B46" s="144"/>
      <c r="C46" s="144" t="str">
        <f>IF(C43=0,"autofinancé",IF(C43&lt;0,"déficitaire","excédentaire"))</f>
        <v>excédentaire</v>
      </c>
      <c r="E46" s="113"/>
    </row>
    <row r="47" spans="1:13" x14ac:dyDescent="0.25">
      <c r="E47" s="113"/>
    </row>
    <row r="48" spans="1:13" x14ac:dyDescent="0.25">
      <c r="A48" s="223"/>
      <c r="B48" s="223"/>
      <c r="C48" s="223"/>
      <c r="D48" s="223"/>
      <c r="E48" s="223"/>
      <c r="F48" s="223"/>
      <c r="G48" s="223"/>
      <c r="H48" s="223"/>
    </row>
    <row r="49" spans="1:8" x14ac:dyDescent="0.25">
      <c r="A49" s="224" t="s">
        <v>334</v>
      </c>
      <c r="B49" s="225"/>
      <c r="C49" s="226">
        <f>'2.DESCRIPTION FORMATION'!C70</f>
        <v>0</v>
      </c>
      <c r="D49" s="223"/>
      <c r="E49" s="223"/>
      <c r="F49" s="223"/>
      <c r="G49" s="223"/>
      <c r="H49" s="223"/>
    </row>
    <row r="50" spans="1:8" x14ac:dyDescent="0.25">
      <c r="A50" s="223"/>
      <c r="B50" s="223"/>
      <c r="C50" s="223"/>
      <c r="D50" s="223"/>
      <c r="E50" s="223"/>
      <c r="F50" s="223"/>
      <c r="G50" s="223"/>
      <c r="H50" s="223"/>
    </row>
    <row r="51" spans="1:8" ht="15.75" thickBot="1" x14ac:dyDescent="0.3">
      <c r="A51" s="223"/>
      <c r="B51" s="223"/>
      <c r="C51" s="223"/>
      <c r="D51" s="223"/>
      <c r="E51" s="223"/>
      <c r="F51" s="223"/>
      <c r="G51" s="223"/>
      <c r="H51" s="223"/>
    </row>
    <row r="52" spans="1:8" ht="57.75" customHeight="1" thickBot="1" x14ac:dyDescent="0.3">
      <c r="A52" s="414" t="s">
        <v>223</v>
      </c>
      <c r="B52" s="415"/>
      <c r="C52" s="5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C4" sqref="C4:D4"/>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504" t="s">
        <v>343</v>
      </c>
      <c r="B1" s="504"/>
      <c r="C1" s="504"/>
      <c r="D1" s="504"/>
      <c r="E1" s="504"/>
      <c r="F1" s="504"/>
      <c r="G1" s="504"/>
      <c r="H1" s="504"/>
      <c r="I1" s="504"/>
      <c r="J1" s="504"/>
      <c r="K1" s="504"/>
      <c r="L1" s="30"/>
      <c r="M1" s="30"/>
      <c r="N1" s="30"/>
      <c r="O1" s="30"/>
      <c r="P1" s="30"/>
      <c r="Q1" s="30"/>
      <c r="R1" s="30"/>
      <c r="S1" s="30"/>
      <c r="T1" s="30"/>
    </row>
    <row r="2" spans="1:20" s="30" customFormat="1" ht="30" customHeight="1" x14ac:dyDescent="0.25">
      <c r="A2" s="502" t="s">
        <v>225</v>
      </c>
      <c r="B2" s="502"/>
      <c r="C2" s="502"/>
      <c r="D2" s="502"/>
      <c r="E2" s="502"/>
      <c r="F2" s="502"/>
      <c r="G2" s="502"/>
      <c r="H2" s="502"/>
      <c r="I2" s="502"/>
      <c r="J2" s="502"/>
      <c r="K2" s="502"/>
    </row>
    <row r="3" spans="1:20" ht="15.75" x14ac:dyDescent="0.25">
      <c r="A3" s="77" t="s">
        <v>174</v>
      </c>
      <c r="B3" s="17"/>
      <c r="C3" s="505" t="s">
        <v>459</v>
      </c>
      <c r="D3" s="505"/>
      <c r="E3" s="505" t="s">
        <v>444</v>
      </c>
      <c r="F3" s="505"/>
      <c r="G3" s="505"/>
      <c r="H3" s="505"/>
      <c r="I3" s="505"/>
      <c r="J3" s="505"/>
      <c r="K3" s="505"/>
      <c r="L3" s="30"/>
      <c r="M3" s="30"/>
      <c r="N3" s="30"/>
      <c r="O3" s="30"/>
      <c r="P3" s="30"/>
      <c r="Q3" s="30"/>
      <c r="R3" s="30"/>
      <c r="S3" s="30"/>
      <c r="T3" s="30"/>
    </row>
    <row r="4" spans="1:20" ht="15.75" x14ac:dyDescent="0.25">
      <c r="A4" s="77" t="s">
        <v>176</v>
      </c>
      <c r="B4" s="17"/>
      <c r="C4" s="505" t="s">
        <v>166</v>
      </c>
      <c r="D4" s="505"/>
      <c r="E4" s="505" t="s">
        <v>175</v>
      </c>
      <c r="F4" s="505"/>
      <c r="G4" s="505"/>
      <c r="H4" s="505"/>
      <c r="I4" s="505"/>
      <c r="J4" s="505"/>
      <c r="K4" s="505"/>
      <c r="L4" s="30"/>
      <c r="M4" s="30"/>
      <c r="N4" s="30"/>
      <c r="O4" s="30"/>
      <c r="P4" s="30"/>
      <c r="Q4" s="30"/>
      <c r="R4" s="30"/>
      <c r="S4" s="30"/>
      <c r="T4" s="30"/>
    </row>
    <row r="5" spans="1:20" ht="27.75" customHeight="1" x14ac:dyDescent="0.25">
      <c r="A5" s="77" t="s">
        <v>245</v>
      </c>
      <c r="B5" s="31"/>
      <c r="C5" s="505" t="s">
        <v>166</v>
      </c>
      <c r="D5" s="505"/>
      <c r="E5" s="507" t="s">
        <v>241</v>
      </c>
      <c r="F5" s="508"/>
      <c r="G5" s="508"/>
      <c r="H5" s="508"/>
      <c r="I5" s="508"/>
      <c r="J5" s="508"/>
      <c r="K5" s="509"/>
      <c r="L5" s="30"/>
      <c r="M5" s="30"/>
      <c r="N5" s="30"/>
      <c r="O5" s="30"/>
      <c r="P5" s="30"/>
      <c r="Q5" s="30"/>
      <c r="R5" s="30"/>
      <c r="S5" s="30"/>
      <c r="T5" s="30"/>
    </row>
    <row r="6" spans="1:20" ht="39.75" customHeight="1" x14ac:dyDescent="0.25">
      <c r="A6" s="78" t="s">
        <v>224</v>
      </c>
      <c r="B6" s="58"/>
      <c r="C6" s="506" t="s">
        <v>166</v>
      </c>
      <c r="D6" s="506"/>
      <c r="E6" s="507" t="s">
        <v>241</v>
      </c>
      <c r="F6" s="508"/>
      <c r="G6" s="508"/>
      <c r="H6" s="508"/>
      <c r="I6" s="508"/>
      <c r="J6" s="508"/>
      <c r="K6" s="509"/>
      <c r="L6" s="30"/>
      <c r="M6" s="30"/>
      <c r="N6" s="30"/>
      <c r="O6" s="30"/>
      <c r="P6" s="30"/>
      <c r="Q6" s="30"/>
      <c r="R6" s="30"/>
      <c r="S6" s="30"/>
      <c r="T6" s="30"/>
    </row>
    <row r="7" spans="1:20" ht="15.75" x14ac:dyDescent="0.25">
      <c r="A7" s="503" t="s">
        <v>178</v>
      </c>
      <c r="B7" s="503"/>
      <c r="C7" s="503"/>
      <c r="D7" s="503"/>
      <c r="E7" s="503"/>
      <c r="F7" s="503"/>
      <c r="G7" s="503"/>
      <c r="H7" s="503"/>
      <c r="I7" s="503"/>
      <c r="J7" s="503"/>
      <c r="K7" s="503"/>
    </row>
    <row r="8" spans="1:20" ht="30.75" customHeight="1" x14ac:dyDescent="0.25">
      <c r="A8" s="77" t="s">
        <v>9</v>
      </c>
      <c r="B8" s="31"/>
      <c r="C8" s="506" t="s">
        <v>166</v>
      </c>
      <c r="D8" s="506"/>
      <c r="E8" s="507" t="s">
        <v>241</v>
      </c>
      <c r="F8" s="508"/>
      <c r="G8" s="508"/>
      <c r="H8" s="508"/>
      <c r="I8" s="508"/>
      <c r="J8" s="508"/>
      <c r="K8" s="509"/>
    </row>
    <row r="9" spans="1:20" ht="34.5" customHeight="1" x14ac:dyDescent="0.25">
      <c r="A9" s="77" t="s">
        <v>240</v>
      </c>
      <c r="B9" s="31"/>
      <c r="C9" s="506" t="s">
        <v>166</v>
      </c>
      <c r="D9" s="506"/>
      <c r="E9" s="507" t="s">
        <v>241</v>
      </c>
      <c r="F9" s="508"/>
      <c r="G9" s="508"/>
      <c r="H9" s="508"/>
      <c r="I9" s="508"/>
      <c r="J9" s="508"/>
      <c r="K9" s="509"/>
    </row>
    <row r="10" spans="1:20" ht="17.25" customHeight="1" x14ac:dyDescent="0.2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322" t="s">
        <v>335</v>
      </c>
      <c r="B1" s="323"/>
      <c r="C1" s="323"/>
    </row>
    <row r="2" spans="1:3" ht="15.75" thickBot="1" x14ac:dyDescent="0.3">
      <c r="A2" s="336" t="s">
        <v>192</v>
      </c>
      <c r="B2" s="336"/>
      <c r="C2" s="336"/>
    </row>
    <row r="3" spans="1:3" ht="16.5" thickBot="1" x14ac:dyDescent="0.3">
      <c r="A3" s="510" t="s">
        <v>209</v>
      </c>
      <c r="B3" s="511"/>
      <c r="C3" s="512"/>
    </row>
    <row r="4" spans="1:3" ht="15.75" x14ac:dyDescent="0.25">
      <c r="A4" s="49"/>
      <c r="B4" s="49" t="s">
        <v>210</v>
      </c>
      <c r="C4" s="49" t="s">
        <v>211</v>
      </c>
    </row>
    <row r="5" spans="1:3" x14ac:dyDescent="0.25">
      <c r="A5" s="50" t="s">
        <v>212</v>
      </c>
      <c r="B5" s="15"/>
      <c r="C5" s="16"/>
    </row>
    <row r="6" spans="1:3" x14ac:dyDescent="0.25">
      <c r="A6" s="50" t="s">
        <v>213</v>
      </c>
      <c r="B6" s="51">
        <v>0</v>
      </c>
      <c r="C6" s="51">
        <v>0</v>
      </c>
    </row>
    <row r="7" spans="1:3" x14ac:dyDescent="0.25">
      <c r="A7" s="52" t="s">
        <v>214</v>
      </c>
      <c r="B7" s="53"/>
      <c r="C7" s="16"/>
    </row>
    <row r="8" spans="1:3" x14ac:dyDescent="0.25">
      <c r="A8" s="52" t="s">
        <v>215</v>
      </c>
      <c r="B8" s="53"/>
      <c r="C8" s="54"/>
    </row>
    <row r="9" spans="1:3" x14ac:dyDescent="0.25">
      <c r="A9" s="50" t="s">
        <v>216</v>
      </c>
      <c r="B9" s="53"/>
      <c r="C9" s="54"/>
    </row>
    <row r="10" spans="1:3" x14ac:dyDescent="0.25">
      <c r="A10" s="50" t="s">
        <v>217</v>
      </c>
      <c r="B10" s="53"/>
      <c r="C10" s="54"/>
    </row>
    <row r="11" spans="1:3" x14ac:dyDescent="0.25">
      <c r="A11" s="52" t="s">
        <v>218</v>
      </c>
      <c r="B11" s="53"/>
      <c r="C11" s="54"/>
    </row>
    <row r="12" spans="1:3" x14ac:dyDescent="0.25">
      <c r="A12" s="52" t="s">
        <v>260</v>
      </c>
      <c r="B12" s="53"/>
      <c r="C12" s="55"/>
    </row>
    <row r="13" spans="1:3" x14ac:dyDescent="0.25">
      <c r="A13" s="50" t="s">
        <v>219</v>
      </c>
      <c r="B13" s="53"/>
      <c r="C13" s="55"/>
    </row>
    <row r="14" spans="1:3" x14ac:dyDescent="0.25">
      <c r="A14" s="50" t="s">
        <v>220</v>
      </c>
      <c r="B14" s="53"/>
      <c r="C14" s="55"/>
    </row>
    <row r="15" spans="1:3" x14ac:dyDescent="0.25">
      <c r="A15" s="52" t="s">
        <v>221</v>
      </c>
      <c r="B15" s="53"/>
      <c r="C15" s="55"/>
    </row>
    <row r="16" spans="1:3" x14ac:dyDescent="0.25">
      <c r="A16" s="30"/>
      <c r="B16" s="30"/>
      <c r="C16" s="30"/>
    </row>
    <row r="17" spans="1:6" x14ac:dyDescent="0.25">
      <c r="A17" s="30"/>
      <c r="B17" s="30"/>
      <c r="C17" s="30"/>
    </row>
    <row r="19" spans="1:6" ht="15.75" thickBot="1" x14ac:dyDescent="0.3"/>
    <row r="20" spans="1:6" ht="65.25" customHeight="1" thickBot="1" x14ac:dyDescent="0.3">
      <c r="A20" s="56" t="s">
        <v>222</v>
      </c>
      <c r="B20" s="57"/>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242</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177</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2022-12-19T08:43:38Z</dcterms:modified>
</cp:coreProperties>
</file>